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11 26 01\Compras e Portal FDE\"/>
    </mc:Choice>
  </mc:AlternateContent>
  <xr:revisionPtr revIDLastSave="0" documentId="13_ncr:1_{67D8DA3C-002F-4154-BFF7-60B6BEB395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6" i="2" l="1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57" i="2" l="1"/>
  <c r="G5" i="1"/>
  <c r="G111" i="1" s="1"/>
</calcChain>
</file>

<file path=xl/sharedStrings.xml><?xml version="1.0" encoding="utf-8"?>
<sst xmlns="http://schemas.openxmlformats.org/spreadsheetml/2006/main" count="798" uniqueCount="449">
  <si>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</si>
  <si>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</si>
  <si>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</si>
  <si>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</si>
  <si>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</si>
  <si>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</si>
  <si>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</si>
  <si>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</si>
  <si>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</si>
  <si>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- 69/00111/26/01 - SEI - FDE-SEI - 229.00001714/2026-71 - SIASG - 90022</t>
  </si>
  <si>
    <t xml:space="preserve">DATA BASE: - OUTUBRO/2025
</t>
  </si>
  <si>
    <t xml:space="preserve">EE MONICA BERNABE GARROTE  - PIRAJU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</si>
  <si>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</si>
  <si>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</si>
  <si>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</si>
  <si>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</si>
  <si>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</si>
  <si>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</si>
  <si>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</si>
  <si>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</si>
  <si>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</si>
  <si>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</si>
  <si>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</si>
  <si>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</si>
  <si>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</si>
  <si>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</si>
  <si>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</si>
  <si>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</si>
  <si>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</si>
  <si>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</si>
  <si>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</si>
  <si>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</si>
  <si>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</si>
  <si>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</si>
  <si>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</si>
  <si>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</si>
  <si>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</si>
  <si>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</si>
  <si>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</si>
  <si>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</si>
  <si>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</si>
  <si>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</si>
  <si>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</si>
  <si>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</si>
  <si>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</si>
  <si>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</si>
  <si>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</si>
  <si>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</si>
  <si>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</si>
  <si>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</si>
  <si>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</si>
  <si>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</si>
  <si>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</si>
  <si>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</si>
  <si>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</si>
  <si>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</si>
  <si>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</si>
  <si>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</si>
  <si>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</si>
  <si>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</si>
  <si>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</si>
  <si>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</si>
  <si>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</si>
  <si>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</si>
  <si>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</si>
  <si>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</si>
  <si>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</si>
  <si>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</si>
  <si>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</si>
  <si>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</si>
  <si>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</si>
  <si>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</si>
  <si>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</si>
  <si>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</si>
  <si>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</si>
  <si>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</si>
  <si>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</si>
  <si>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</si>
  <si>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</si>
  <si>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</si>
  <si>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</si>
  <si>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</si>
  <si>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</si>
  <si>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</si>
  <si>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</si>
  <si>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</si>
  <si>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</si>
  <si>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</si>
  <si>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</si>
  <si>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</si>
  <si>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</si>
  <si>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</si>
  <si>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</si>
  <si>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</si>
  <si>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</si>
  <si>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</si>
  <si>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</si>
  <si>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</si>
  <si>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</si>
  <si>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</si>
  <si>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</si>
  <si>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</si>
  <si>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</si>
  <si>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</si>
  <si>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</si>
  <si>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</si>
  <si>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</si>
  <si>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</si>
  <si>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</si>
  <si>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</si>
  <si>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</si>
  <si>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</si>
  <si>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</si>
  <si>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</si>
  <si>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</si>
  <si>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</si>
  <si>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</si>
  <si>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</si>
  <si>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</si>
  <si>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</si>
  <si>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</si>
  <si>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</si>
  <si>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</si>
  <si>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12.02.011</t>
  </si>
  <si>
    <t>REVESTIMENTO TEXTURIZADO ACRILICO BRANCO E PINTURA ACRILICA</t>
  </si>
  <si>
    <t>12.04.004</t>
  </si>
  <si>
    <t>CHAPISCO</t>
  </si>
  <si>
    <t>12.04.006</t>
  </si>
  <si>
    <t>EMBOCO DESEMPENADO</t>
  </si>
  <si>
    <t>12.04.019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</si>
  <si>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</si>
  <si>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</si>
  <si>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</si>
  <si>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</si>
  <si>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</si>
  <si>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</si>
  <si>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</si>
  <si>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</si>
  <si>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</si>
  <si>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</si>
  <si>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</si>
  <si>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</si>
  <si>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</si>
  <si>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</si>
  <si>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</si>
  <si>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</si>
  <si>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</si>
  <si>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</si>
  <si>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</si>
  <si>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</si>
  <si>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</si>
  <si>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</si>
  <si>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</si>
  <si>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</si>
  <si>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</si>
  <si>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</si>
  <si>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TINTA LATEX STANDARD</t>
  </si>
  <si>
    <t>15.04.030</t>
  </si>
  <si>
    <t xml:space="preserve">VERNIZ ACRILICO BASE SOLVENTE COM 1 DEMAO PRIMER +2 DEMAOS VERNIZ ACRILICO BASE SOLVENTE			  			  </t>
  </si>
  <si>
    <t>16.02.018</t>
  </si>
  <si>
    <t>BORRACHA ASSENTADA C/ ARGAMASSA - PISO TATIL DIRECIONAL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</si>
  <si>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</si>
  <si>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</si>
  <si>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</si>
  <si>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</si>
  <si>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</si>
  <si>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</si>
  <si>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</si>
  <si>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</si>
  <si>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16.05.032</t>
  </si>
  <si>
    <t>CA-22 CANALETA DE AGUAS PLUVIAIS EM CONCRETO (30CM)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</si>
  <si>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</si>
  <si>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</si>
  <si>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</si>
  <si>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</si>
  <si>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</si>
  <si>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</si>
  <si>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</si>
  <si>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</si>
  <si>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</si>
  <si>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</si>
  <si>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</si>
  <si>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</si>
  <si>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</si>
  <si>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</si>
  <si>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</si>
  <si>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</si>
  <si>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</si>
  <si>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</si>
  <si>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</si>
  <si>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</si>
  <si>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</si>
  <si>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</si>
  <si>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</si>
  <si>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</si>
  <si>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</si>
  <si>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</si>
  <si>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</si>
  <si>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</si>
  <si>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</si>
  <si>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</si>
  <si>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</si>
  <si>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</si>
  <si>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</si>
  <si>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</si>
  <si>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</si>
  <si>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</si>
  <si>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</si>
  <si>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</si>
  <si>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</si>
  <si>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</si>
  <si>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</si>
  <si>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</si>
  <si>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</si>
  <si>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</si>
  <si>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</si>
  <si>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</si>
  <si>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</si>
  <si>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</si>
  <si>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</si>
  <si>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</si>
  <si>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</si>
  <si>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02.50.001</t>
  </si>
  <si>
    <t>DEMOLIÇÃO DE CONCRETO SIMPLES (MANUAL)</t>
  </si>
  <si>
    <t>03.01.001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</si>
  <si>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</si>
  <si>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</si>
  <si>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</si>
  <si>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</si>
  <si>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</si>
  <si>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</si>
  <si>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05.01.004</t>
  </si>
  <si>
    <t>PM-04 PORTA DE MADEIRA SARRAFEADA P/ PINT. BAT. MADEIRA L=82CM</t>
  </si>
  <si>
    <t>05.05.040</t>
  </si>
  <si>
    <t>BS-05 BANCADA PARA COZINHA - GRANITO POLIDO 20MM</t>
  </si>
  <si>
    <t>05.05.067</t>
  </si>
  <si>
    <t>PR-03 PRATELEIRA DE GRANILITE - L=30CM</t>
  </si>
  <si>
    <t>05.05.075</t>
  </si>
  <si>
    <t>PR-09 PRATELEIRA EM GRANILITE - L=55CM</t>
  </si>
  <si>
    <t>05.05.079</t>
  </si>
  <si>
    <t>PR-10 PRATELEIRA EM GRANILITE L=70CM</t>
  </si>
  <si>
    <t>05.05.089</t>
  </si>
  <si>
    <t>BA-10 BALCÃO DE DISTRIB.DE GRANITO (L=350CM)</t>
  </si>
  <si>
    <t>05.05.090</t>
  </si>
  <si>
    <t>BA-11 BALCÃO DE DEVOLUÇÃO DE GRANITO (L=70CM)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</si>
  <si>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</si>
  <si>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</si>
  <si>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</si>
  <si>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</si>
  <si>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</si>
  <si>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</si>
  <si>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05.50.015</t>
  </si>
  <si>
    <t>DEMOLIÇÃO DE QUADRO NEGRO TIPO GREEMBOARD INCLUINDO ENTARUGAMENTO</t>
  </si>
  <si>
    <t>05.60.001</t>
  </si>
  <si>
    <t>RETIRADA DE FOLHAS DE PORTAS OU JANELAS</t>
  </si>
  <si>
    <t>05.60.005</t>
  </si>
  <si>
    <t>RETIRADA DE BATENTES DE ESQUADRIAS DE MADEIRA</t>
  </si>
  <si>
    <t>05.60.010</t>
  </si>
  <si>
    <t>RETIRADA DE GUARNIÇÃO OU MOLDURAS</t>
  </si>
  <si>
    <t>05.60.017</t>
  </si>
  <si>
    <t>RETIRADA DE PORTA GIZ, INCLUSIVE SUPORTES</t>
  </si>
  <si>
    <t>05.60.050</t>
  </si>
  <si>
    <t>RETIRADA DE FECHADURAS DE EMBUTIR</t>
  </si>
  <si>
    <t>05.60.060</t>
  </si>
  <si>
    <t>RETIRADA DE DOBRADIÇAS</t>
  </si>
  <si>
    <t>06.01.005</t>
  </si>
  <si>
    <t>EF-05 ESQUADRIA DE FERRO 180X120CM</t>
  </si>
  <si>
    <t>06.01.028</t>
  </si>
  <si>
    <t>EF-23 ESQUADRIA DE FERRO COM BASCULANTE L=180CM</t>
  </si>
  <si>
    <t>06.02.032</t>
  </si>
  <si>
    <t>PF-20 PORTA DE FERRO COM BANDEIRA CHAPA PERFURADA  L=180CM</t>
  </si>
  <si>
    <t>06.02.049</t>
  </si>
  <si>
    <t>PF-30 PORTA EM CHAPA DE AÇO C/VENT.PERM (L=140CM)</t>
  </si>
  <si>
    <t>06.02.053</t>
  </si>
  <si>
    <t>PF-32 PORTA EM CHAPA DE AÇO 82X210CM C/VENTILAÇÃO</t>
  </si>
  <si>
    <t>06.03.024</t>
  </si>
  <si>
    <t>TP-12 TELA DE PROTECAO REMOVIVEL</t>
  </si>
  <si>
    <t>06.03.101</t>
  </si>
  <si>
    <t xml:space="preserve">CO-35 CORRIMÃO DUPLO COM MONTANTE VERTICAL AÇO GALVANIZADO COM PINTURA ESMALTE  </t>
  </si>
  <si>
    <t>06.60.001</t>
  </si>
  <si>
    <t>RETIRADA DE ESQUADRIAS METÁLICAS</t>
  </si>
  <si>
    <t>07.60.010</t>
  </si>
  <si>
    <t>RETIRADA DE VIGAMENTO DE APOIO P/TELHAS DE BARRO/FIBRO-CIM/AL/PLAST/PLANA PRE-FAB</t>
  </si>
  <si>
    <t>07.60.015</t>
  </si>
  <si>
    <t>RETIRADA DE CAIBROS</t>
  </si>
  <si>
    <t>07.60.016</t>
  </si>
  <si>
    <t>RETIRADA DE RIPAS</t>
  </si>
  <si>
    <t>07.60.051</t>
  </si>
  <si>
    <t>RETIRADA DE TELHAS DE BARRO - S/REAPROV</t>
  </si>
  <si>
    <t>08.02.002</t>
  </si>
  <si>
    <t>AG-05 ABRIGO PARA GAS COM 4 CILINDROS DE 45 KG</t>
  </si>
  <si>
    <t>08.02.021</t>
  </si>
  <si>
    <t>VG-01 VALVULA E REGULADOR DE PRESSAO DE GAS</t>
  </si>
  <si>
    <t>08.03.001</t>
  </si>
  <si>
    <t>TUBO ACO GALVANIZ NBR5580-CL MEDIA, DN15MM (1/2) - INCL CONEXOES</t>
  </si>
  <si>
    <t>08.03.012</t>
  </si>
  <si>
    <t>PROTECAO ANTICORROSIVA PARA RAMAIS SOB A TERRA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</si>
  <si>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</si>
  <si>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</si>
  <si>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</si>
  <si>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</si>
  <si>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</si>
  <si>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</si>
  <si>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08.04.022</t>
  </si>
  <si>
    <t>REGISTRO DE GAVETA COM CANOPLA CROMADA DN 20MM (3/4)</t>
  </si>
  <si>
    <t>08.04.023</t>
  </si>
  <si>
    <t>REGISTRO DE GAVETA COM CANOPLA CROMADA DN 25MM (1)</t>
  </si>
  <si>
    <t>08.09.016</t>
  </si>
  <si>
    <t>TUBO PVC NORMAL SN JUNTA ELÁSTICA DN 50 INCL CONEXÕES</t>
  </si>
  <si>
    <t>08.10.004</t>
  </si>
  <si>
    <t xml:space="preserve">CAIXA SIFONADA DE PVC DN 100X150X50MM C/GRELHA PVC CROMADO			  			  </t>
  </si>
  <si>
    <t>08.15.017</t>
  </si>
  <si>
    <t>BB-02 BEBEDOURO ACESSÍVEL ÁGUA REFRIGERADA PRESSÃO MÍNIMA 8MCA - FORNECIDO E INSTALADO</t>
  </si>
  <si>
    <t>08.16.010</t>
  </si>
  <si>
    <t>LAVATORIO DE LOUCA BRANCA SEM COLUNA C/ TORNEIRA DE FECHAM AUTOMATICO</t>
  </si>
  <si>
    <t>08.16.046</t>
  </si>
  <si>
    <t>TANQUE DE LOUCA BRANCA,GRANDE C/COLUNA</t>
  </si>
  <si>
    <t>08.16.083</t>
  </si>
  <si>
    <t>VA-01 VARAL/TOALHEIRO</t>
  </si>
  <si>
    <t>08.17.043</t>
  </si>
  <si>
    <t>AQUECEDOR ELETRICO DE PASSAGEM COM RESISTENCIA BLINDADA</t>
  </si>
  <si>
    <t>08.17.058</t>
  </si>
  <si>
    <t>FT-02 FILTRO PARA AGUA POTAVEL</t>
  </si>
  <si>
    <t>08.17.080</t>
  </si>
  <si>
    <t>TORNEIRA DE LAVAGEM COM CANOPLA DE 1/2</t>
  </si>
  <si>
    <t>08.50.001</t>
  </si>
  <si>
    <t>DEMOLIÇÃO DE TUBULACÕES EM GERAL INCLUINDO CONEXÕES, CAIXAS E RALOS</t>
  </si>
  <si>
    <t>08.50.020</t>
  </si>
  <si>
    <t>DEMOLIÇÃO DE CALHAS E RUFOS EM CHAPAS METALICAS</t>
  </si>
  <si>
    <t>08.60.005</t>
  </si>
  <si>
    <t>RETIRADA DE REGISTROS E VÁLVULAS DE DESCARGA</t>
  </si>
  <si>
    <t>08.60.007</t>
  </si>
  <si>
    <t>RETIRADA DE TORNEIRAS</t>
  </si>
  <si>
    <t>08.60.010</t>
  </si>
  <si>
    <t>RETIRADA DE SIFÕES</t>
  </si>
  <si>
    <t>08.80.040</t>
  </si>
  <si>
    <t xml:space="preserve">LAUDO COM TESTE DE ESTANQUEIDADE EM INSTAL.DE  REDES DE DISTRIB.DE GÁSES COMBUST.NBR 15526/07  </t>
  </si>
  <si>
    <t>09.03.048</t>
  </si>
  <si>
    <t>ELETRODUTO DE PVC RIGIDO ROSCAVEL DE 40MM - INCL CONEXOES</t>
  </si>
  <si>
    <t>09.05.002</t>
  </si>
  <si>
    <t>ELETROD ACO GALV QUENTE (NBR 5624) 20 MM (3/4) - INCL CONEXOES</t>
  </si>
  <si>
    <t>09.05.006</t>
  </si>
  <si>
    <t>ELETROD ACO GALV QUENTE (NBR 5624) 50 MM (2) - INCL CONEXOES</t>
  </si>
  <si>
    <t>09.05.015</t>
  </si>
  <si>
    <t>09.05.040</t>
  </si>
  <si>
    <t>ENVELOPE DE CONCRETO PARA DUTOS</t>
  </si>
  <si>
    <t>09.06.025</t>
  </si>
  <si>
    <t>CAIXA DE PASSAGEM EM ALVENARIA DE 0,40X0,40X0,40 M</t>
  </si>
  <si>
    <t>09.07.004</t>
  </si>
  <si>
    <t>FIO DE 2,50 MM2 750V (ISOLAÇAO NAO HALOGENADO)</t>
  </si>
  <si>
    <t>09.07.012</t>
  </si>
  <si>
    <t>CABO DE 16 MM2 750V (ISOLAÇAO NAO HALOGENADO)</t>
  </si>
  <si>
    <t>09.08.003</t>
  </si>
  <si>
    <t>INTERRUPTOR DE 2 TECLAS SIMPLES EM CX.4X2-ELETROD.AÇO GALV.A QUENTE</t>
  </si>
  <si>
    <t>09.08.075</t>
  </si>
  <si>
    <t>INTERRUPTOR 1 TECLA SIMPLES/TOMADA 2P+T PADRÃO NBR 14136 CORRENTE 10A ELETROD.PVC RIGIDO</t>
  </si>
  <si>
    <t>09.08.089</t>
  </si>
  <si>
    <t>TOMADA 2P+T PADRAO NBR 14136, CORRENTE 20A-250V-ELETR.PVC RIGIDO</t>
  </si>
  <si>
    <t>09.08.096</t>
  </si>
  <si>
    <t>TOMADA INDUSTRIAL DE PAREDE 2P+T 32A 220/240V ESTANQUE IP65 ELETR AÇO GALV.A QUENTE</t>
  </si>
  <si>
    <t>09.09.059</t>
  </si>
  <si>
    <t>IL-87 LUMINÁRIA LED HERMÉTICA DE SOBREPOR C/DIFUSOR TRANSLÚCIDO &lt;= 50W</t>
  </si>
  <si>
    <t>09.10.030</t>
  </si>
  <si>
    <t>SENSOR DE PRESENÇA INTERNO</t>
  </si>
  <si>
    <t>09.12.001</t>
  </si>
  <si>
    <t>EX-01 EXAUSTOR AXIAL DN 40CM</t>
  </si>
  <si>
    <t>09.52.007</t>
  </si>
  <si>
    <t>REMOCAO DE TUBULACAO ELETRICA EMBUTIDA ATE 2</t>
  </si>
  <si>
    <t>09.52.017</t>
  </si>
  <si>
    <t>REMOCAO DE FIO EMBUTIDO ATE 16 MM2</t>
  </si>
  <si>
    <t>09.64.006</t>
  </si>
  <si>
    <t>RETIRADA DE APARELHOS DE ILUMINACAO, PLAFONS E PENDENTES P/LAMPADAS FLUORESC</t>
  </si>
  <si>
    <t>09.80.040</t>
  </si>
  <si>
    <t>RELE PRIMARIO DE SOBRECORRENTE P/DISJ. DE MEDIA TENSAO</t>
  </si>
  <si>
    <t>09.85.063</t>
  </si>
  <si>
    <t>CONDULETE DE 2</t>
  </si>
  <si>
    <t>09.85.064</t>
  </si>
  <si>
    <t>CONDULETE DE 3/4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</si>
  <si>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</si>
  <si>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</si>
  <si>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</si>
  <si>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</si>
  <si>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10.60.001</t>
  </si>
  <si>
    <t>RETIRADA DE FORROS DE MADEIRA PREGADOS (PLACAS OU TABUAS)</t>
  </si>
  <si>
    <t>12.02.002</t>
  </si>
  <si>
    <t>12.02.005</t>
  </si>
  <si>
    <t>EMBOCO</t>
  </si>
  <si>
    <t>12.02.007</t>
  </si>
  <si>
    <t>REBOCO</t>
  </si>
  <si>
    <t>12.02.036</t>
  </si>
  <si>
    <t>REVESTIMENTO COM AZULEJOS  RETIFICADOS LISOS BRANCO BRILHANTE</t>
  </si>
  <si>
    <t>12.02.043</t>
  </si>
  <si>
    <t>PERFIL SEXTAVADO EM ALUMINIO PARA AZULEJO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</si>
  <si>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</si>
  <si>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</si>
  <si>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</si>
  <si>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</si>
  <si>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</si>
  <si>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</si>
  <si>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13.01.018</t>
  </si>
  <si>
    <t>ARGAMASSA DE REGULARIZACAO CIM/AREIA 1:3 C/ IMPERM. ESP=2,50CM</t>
  </si>
  <si>
    <t>13.02.055</t>
  </si>
  <si>
    <t>BORRACHA ASSENTADA C/ ARGAMASSA  - PISO TATIL DE ALERTA</t>
  </si>
  <si>
    <t>13.06.084</t>
  </si>
  <si>
    <t>SO-24 - SOLEIRA DE GRANITO RAMPADA DESNIVEL ATE 2CM 2 PEÇAS (L=14 A 17CM)</t>
  </si>
  <si>
    <t>13.50.001</t>
  </si>
  <si>
    <t>DEMOLICAO PISO DE CONCRETO SIMPLES CAPEADO</t>
  </si>
  <si>
    <t>13.50.002</t>
  </si>
  <si>
    <t>DEMOLIÇAO PISO GRANILITE, LADRILHO HIDRAULICO, CERAMICO, CACOS, INCLUSIVE BASE</t>
  </si>
  <si>
    <t>14.01.004</t>
  </si>
  <si>
    <t>VIDRO LISO COMUM INCOLOR DE 4MM</t>
  </si>
  <si>
    <t>15.50.002</t>
  </si>
  <si>
    <t>REMOCAO DE OLEO,ESMALTE,LATEX/ACRILICO EM PAREDES COM LIXAMENTO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</si>
  <si>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</si>
  <si>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</si>
  <si>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</si>
  <si>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</si>
  <si>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16.02.027</t>
  </si>
  <si>
    <t>GA-01 GUIA LEVE OU SEPARADOR DE PISOS</t>
  </si>
  <si>
    <t>16.02.070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</si>
  <si>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</si>
  <si>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</si>
  <si>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</si>
  <si>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</si>
  <si>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</si>
  <si>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16.05.048</t>
  </si>
  <si>
    <t>TC-11 TAMPA DE CONCRETO PRE-MOLDADA PERF. P/ CANALETA L=35CM</t>
  </si>
  <si>
    <t>16.05.064</t>
  </si>
  <si>
    <t xml:space="preserve">TUBO PVC OCRE JUNTA ELASTICA DN 100 INCLUSIVE CONEXOES  -  ENTERRADO  </t>
  </si>
  <si>
    <t>16.05.075</t>
  </si>
  <si>
    <t>CA-10 CAIXA DE AREIA 50X50 CM PARA AGUAS PLUVIAIS</t>
  </si>
  <si>
    <t>16.06.066</t>
  </si>
  <si>
    <t>ANDAIME - TORRE - ALUGUEL MENSAL</t>
  </si>
  <si>
    <t>16.08.026</t>
  </si>
  <si>
    <t>CI-02 CAIXA DE INSPEÇÃO 80X80CM PARA ESGOTO</t>
  </si>
  <si>
    <t>16.08.027</t>
  </si>
  <si>
    <t>CG-01 CAIXA DE GORDURA EM ALVENARIA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</si>
  <si>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</si>
  <si>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</si>
  <si>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</si>
  <si>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</si>
  <si>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16.80.013</t>
  </si>
  <si>
    <t>PISO DE CONCRETO DESEMPENADO C/ REQUADRO 1.80CM E=6CM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</si>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</sst>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1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1036.6500000000001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73.709999999999994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89.86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89.86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89.86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59.34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517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39</v>
      </c>
      <c r="E13" s="10">
        <v>105.98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37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38</v>
      </c>
      <c r="B15" s="8" t="s">
        <v>39</v>
      </c>
      <c r="C15" s="9" t="s">
        <v>34</v>
      </c>
      <c r="D15" s="10">
        <v>336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134.88999999999999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866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129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12.49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30.33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118.17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244.35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1665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198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17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224.34</v>
      </c>
      <c r="E26" s="10">
        <v>121.48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1.74</v>
      </c>
      <c r="E27" s="10">
        <v>726.2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31</v>
      </c>
      <c r="D28" s="10">
        <v>72</v>
      </c>
      <c r="E28" s="10">
        <v>15.57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31</v>
      </c>
      <c r="D29" s="10">
        <v>6</v>
      </c>
      <c r="E29" s="10">
        <v>15.99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44.57</v>
      </c>
      <c r="E30" s="10">
        <v>133.58000000000001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2.2000000000000002</v>
      </c>
      <c r="E31" s="10">
        <v>167.77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37</v>
      </c>
      <c r="D32" s="10">
        <v>5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37</v>
      </c>
      <c r="D33" s="10">
        <v>18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8.48</v>
      </c>
      <c r="E34" s="10">
        <v>648.76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31</v>
      </c>
      <c r="D35" s="10">
        <v>3763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413.95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34</v>
      </c>
      <c r="D37" s="10">
        <v>33.6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37</v>
      </c>
      <c r="D38" s="10">
        <v>1</v>
      </c>
      <c r="E38" s="10">
        <v>237.96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37</v>
      </c>
      <c r="D39" s="10">
        <v>1</v>
      </c>
      <c r="E39" s="10">
        <v>274.81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37</v>
      </c>
      <c r="D40" s="10">
        <v>1</v>
      </c>
      <c r="E40" s="10">
        <v>722.32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37</v>
      </c>
      <c r="D41" s="10">
        <v>4</v>
      </c>
      <c r="E41" s="10">
        <v>108.48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37</v>
      </c>
      <c r="D42" s="10">
        <v>3</v>
      </c>
      <c r="E42" s="10">
        <v>32.82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37</v>
      </c>
      <c r="D43" s="10">
        <v>1</v>
      </c>
      <c r="E43" s="10">
        <v>145.49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37</v>
      </c>
      <c r="D44" s="10">
        <v>8</v>
      </c>
      <c r="E44" s="10">
        <v>30.93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37</v>
      </c>
      <c r="D45" s="10">
        <v>3</v>
      </c>
      <c r="E45" s="10">
        <v>252.4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37</v>
      </c>
      <c r="D46" s="10">
        <v>4</v>
      </c>
      <c r="E46" s="10">
        <v>404.99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37</v>
      </c>
      <c r="D47" s="10">
        <v>31</v>
      </c>
      <c r="E47" s="10">
        <v>221.09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37</v>
      </c>
      <c r="D48" s="10">
        <v>1</v>
      </c>
      <c r="E48" s="10">
        <v>176.36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37</v>
      </c>
      <c r="D49" s="10">
        <v>11</v>
      </c>
      <c r="E49" s="10">
        <v>176.36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37</v>
      </c>
      <c r="D50" s="10">
        <v>9</v>
      </c>
      <c r="E50" s="10">
        <v>260.33999999999997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37</v>
      </c>
      <c r="D51" s="10">
        <v>27</v>
      </c>
      <c r="E51" s="10">
        <v>586.91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37</v>
      </c>
      <c r="D52" s="10">
        <v>3</v>
      </c>
      <c r="E52" s="10">
        <v>79.540000000000006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37</v>
      </c>
      <c r="D53" s="10">
        <v>15</v>
      </c>
      <c r="E53" s="10">
        <v>334.47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37</v>
      </c>
      <c r="D54" s="10">
        <v>24</v>
      </c>
      <c r="E54" s="10">
        <v>163.07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37</v>
      </c>
      <c r="D55" s="10">
        <v>3</v>
      </c>
      <c r="E55" s="10">
        <v>63.09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231.16</v>
      </c>
      <c r="E56" s="10">
        <v>328.97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122</v>
      </c>
      <c r="D57" s="10">
        <v>5520</v>
      </c>
      <c r="E57" s="10">
        <v>0.32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14</v>
      </c>
      <c r="D58" s="10">
        <v>378.36</v>
      </c>
      <c r="E58" s="10">
        <v>53.61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104.8</v>
      </c>
      <c r="E59" s="10">
        <v>9.5399999999999991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14</v>
      </c>
      <c r="D60" s="10">
        <v>104.8</v>
      </c>
      <c r="E60" s="10">
        <v>60.05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124</v>
      </c>
      <c r="C61" s="9" t="s">
        <v>14</v>
      </c>
      <c r="D61" s="10">
        <v>281.05</v>
      </c>
      <c r="E61" s="10">
        <v>53.61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222.64</v>
      </c>
      <c r="E62" s="10">
        <v>56.11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24</v>
      </c>
      <c r="C63" s="9" t="s">
        <v>14</v>
      </c>
      <c r="D63" s="10">
        <v>280.98</v>
      </c>
      <c r="E63" s="10">
        <v>14.46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222.64</v>
      </c>
      <c r="E64" s="10">
        <v>43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58.34</v>
      </c>
      <c r="E65" s="10">
        <v>242.51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222.64</v>
      </c>
      <c r="E66" s="10">
        <v>236.94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34</v>
      </c>
      <c r="D67" s="10">
        <v>27.5</v>
      </c>
      <c r="E67" s="10">
        <v>33.76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34</v>
      </c>
      <c r="D68" s="10">
        <v>129.69999999999999</v>
      </c>
      <c r="E68" s="10">
        <v>29.26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34</v>
      </c>
      <c r="D69" s="10">
        <v>5</v>
      </c>
      <c r="E69" s="10">
        <v>251.33</v>
      </c>
      <c r="F69" s="21"/>
      <c r="G69" s="17">
        <f t="shared" ref="G69:G110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34</v>
      </c>
      <c r="D70" s="10">
        <v>30.6</v>
      </c>
      <c r="E70" s="10">
        <v>119.43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50.22</v>
      </c>
      <c r="E71" s="10">
        <v>153.32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143.04</v>
      </c>
      <c r="E72" s="10">
        <v>25.68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28.95</v>
      </c>
      <c r="E73" s="10">
        <v>83.65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50.22</v>
      </c>
      <c r="E74" s="10">
        <v>45.37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104.8</v>
      </c>
      <c r="E75" s="10">
        <v>36.380000000000003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80.33</v>
      </c>
      <c r="E76" s="10">
        <v>33.25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1.63</v>
      </c>
      <c r="E77" s="10">
        <v>540.74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117.6</v>
      </c>
      <c r="E78" s="10">
        <v>9.33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117.6</v>
      </c>
      <c r="E79" s="10">
        <v>40.97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14</v>
      </c>
      <c r="D80" s="10">
        <v>117.6</v>
      </c>
      <c r="E80" s="10">
        <v>83.32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34</v>
      </c>
      <c r="D81" s="10">
        <v>28.6</v>
      </c>
      <c r="E81" s="10">
        <v>219.41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34</v>
      </c>
      <c r="D82" s="10">
        <v>65.3</v>
      </c>
      <c r="E82" s="10">
        <v>228.45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34</v>
      </c>
      <c r="D83" s="10">
        <v>28.6</v>
      </c>
      <c r="E83" s="10">
        <v>131.12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37</v>
      </c>
      <c r="D84" s="10">
        <v>1</v>
      </c>
      <c r="E84" s="10">
        <v>7097.72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14</v>
      </c>
      <c r="D85" s="10">
        <v>38.880000000000003</v>
      </c>
      <c r="E85" s="10">
        <v>534.88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34</v>
      </c>
      <c r="D86" s="10">
        <v>60</v>
      </c>
      <c r="E86" s="10">
        <v>131.25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14</v>
      </c>
      <c r="D87" s="10">
        <v>48</v>
      </c>
      <c r="E87" s="10">
        <v>5.25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14</v>
      </c>
      <c r="D88" s="10">
        <v>8</v>
      </c>
      <c r="E88" s="10">
        <v>533.98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37</v>
      </c>
      <c r="D89" s="10">
        <v>32</v>
      </c>
      <c r="E89" s="10">
        <v>12.5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37</v>
      </c>
      <c r="D90" s="10">
        <v>12</v>
      </c>
      <c r="E90" s="10">
        <v>6.25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37</v>
      </c>
      <c r="D91" s="10">
        <v>4</v>
      </c>
      <c r="E91" s="10">
        <v>62.5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37</v>
      </c>
      <c r="D92" s="10">
        <v>5</v>
      </c>
      <c r="E92" s="10">
        <v>15.62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14</v>
      </c>
      <c r="D93" s="10">
        <v>291.60000000000002</v>
      </c>
      <c r="E93" s="10">
        <v>19.22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</v>
      </c>
      <c r="C94" s="9" t="s">
        <v>20</v>
      </c>
      <c r="D94" s="10">
        <v>11.85</v>
      </c>
      <c r="E94" s="10">
        <v>109.87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22</v>
      </c>
      <c r="C95" s="9" t="s">
        <v>14</v>
      </c>
      <c r="D95" s="10">
        <v>6.15</v>
      </c>
      <c r="E95" s="10">
        <v>10.98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28</v>
      </c>
      <c r="C96" s="9" t="s">
        <v>20</v>
      </c>
      <c r="D96" s="10">
        <v>9.4499999999999993</v>
      </c>
      <c r="E96" s="10">
        <v>96.14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14</v>
      </c>
      <c r="D97" s="10">
        <v>6.15</v>
      </c>
      <c r="E97" s="10">
        <v>53.81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24</v>
      </c>
      <c r="C98" s="9" t="s">
        <v>14</v>
      </c>
      <c r="D98" s="10">
        <v>6.15</v>
      </c>
      <c r="E98" s="10">
        <v>14.46</v>
      </c>
      <c r="F98" s="21"/>
      <c r="G98" s="17">
        <f t="shared" si="1"/>
        <v>0</v>
      </c>
    </row>
    <row r="99" spans="1:7" x14ac:dyDescent="0.25">
      <c r="A99" s="7" t="s">
        <v>199</v>
      </c>
      <c r="B99" s="8" t="s">
        <v>200</v>
      </c>
      <c r="C99" s="9" t="s">
        <v>14</v>
      </c>
      <c r="D99" s="10">
        <v>35.4</v>
      </c>
      <c r="E99" s="10">
        <v>166.74</v>
      </c>
      <c r="F99" s="21"/>
      <c r="G99" s="17">
        <f t="shared" si="1"/>
        <v>0</v>
      </c>
    </row>
    <row r="100" spans="1:7" x14ac:dyDescent="0.25">
      <c r="A100" s="7" t="s">
        <v>201</v>
      </c>
      <c r="B100" s="8" t="s">
        <v>202</v>
      </c>
      <c r="C100" s="9" t="s">
        <v>31</v>
      </c>
      <c r="D100" s="10">
        <v>458</v>
      </c>
      <c r="E100" s="10">
        <v>15.57</v>
      </c>
      <c r="F100" s="21"/>
      <c r="G100" s="17">
        <f t="shared" si="1"/>
        <v>0</v>
      </c>
    </row>
    <row r="101" spans="1:7" x14ac:dyDescent="0.25">
      <c r="A101" s="7" t="s">
        <v>203</v>
      </c>
      <c r="B101" s="8" t="s">
        <v>204</v>
      </c>
      <c r="C101" s="9" t="s">
        <v>31</v>
      </c>
      <c r="D101" s="10">
        <v>122</v>
      </c>
      <c r="E101" s="10">
        <v>15.99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206</v>
      </c>
      <c r="C102" s="9" t="s">
        <v>20</v>
      </c>
      <c r="D102" s="10">
        <v>3.75</v>
      </c>
      <c r="E102" s="10">
        <v>721.03</v>
      </c>
      <c r="F102" s="21"/>
      <c r="G102" s="17">
        <f t="shared" si="1"/>
        <v>0</v>
      </c>
    </row>
    <row r="103" spans="1:7" x14ac:dyDescent="0.25">
      <c r="A103" s="7" t="s">
        <v>207</v>
      </c>
      <c r="B103" s="8" t="s">
        <v>61</v>
      </c>
      <c r="C103" s="9" t="s">
        <v>20</v>
      </c>
      <c r="D103" s="10">
        <v>2.5499999999999998</v>
      </c>
      <c r="E103" s="10">
        <v>726.2</v>
      </c>
      <c r="F103" s="21"/>
      <c r="G103" s="17">
        <f t="shared" si="1"/>
        <v>0</v>
      </c>
    </row>
    <row r="104" spans="1:7" x14ac:dyDescent="0.25">
      <c r="A104" s="7" t="s">
        <v>208</v>
      </c>
      <c r="B104" s="8" t="s">
        <v>209</v>
      </c>
      <c r="C104" s="9" t="s">
        <v>14</v>
      </c>
      <c r="D104" s="10">
        <v>48.25</v>
      </c>
      <c r="E104" s="10">
        <v>176.57</v>
      </c>
      <c r="F104" s="21"/>
      <c r="G104" s="17">
        <f t="shared" si="1"/>
        <v>0</v>
      </c>
    </row>
    <row r="105" spans="1:7" x14ac:dyDescent="0.25">
      <c r="A105" s="7" t="s">
        <v>210</v>
      </c>
      <c r="B105" s="8" t="s">
        <v>211</v>
      </c>
      <c r="C105" s="9" t="s">
        <v>14</v>
      </c>
      <c r="D105" s="10">
        <v>18</v>
      </c>
      <c r="E105" s="10">
        <v>15.35</v>
      </c>
      <c r="F105" s="21"/>
      <c r="G105" s="17">
        <f t="shared" si="1"/>
        <v>0</v>
      </c>
    </row>
    <row r="106" spans="1:7" x14ac:dyDescent="0.25">
      <c r="A106" s="7" t="s">
        <v>212</v>
      </c>
      <c r="B106" s="8" t="s">
        <v>213</v>
      </c>
      <c r="C106" s="9" t="s">
        <v>37</v>
      </c>
      <c r="D106" s="10">
        <v>5</v>
      </c>
      <c r="E106" s="10">
        <v>120.8</v>
      </c>
      <c r="F106" s="21"/>
      <c r="G106" s="17">
        <f t="shared" si="1"/>
        <v>0</v>
      </c>
    </row>
    <row r="107" spans="1:7" x14ac:dyDescent="0.25">
      <c r="A107" s="7" t="s">
        <v>214</v>
      </c>
      <c r="B107" s="8" t="s">
        <v>215</v>
      </c>
      <c r="C107" s="9" t="s">
        <v>37</v>
      </c>
      <c r="D107" s="10">
        <v>5</v>
      </c>
      <c r="E107" s="10">
        <v>123.97</v>
      </c>
      <c r="F107" s="21"/>
      <c r="G107" s="17">
        <f t="shared" si="1"/>
        <v>0</v>
      </c>
    </row>
    <row r="108" spans="1:7" x14ac:dyDescent="0.25">
      <c r="A108" s="7" t="s">
        <v>216</v>
      </c>
      <c r="B108" s="8" t="s">
        <v>217</v>
      </c>
      <c r="C108" s="9" t="s">
        <v>37</v>
      </c>
      <c r="D108" s="10">
        <v>4</v>
      </c>
      <c r="E108" s="10">
        <v>179.32</v>
      </c>
      <c r="F108" s="21"/>
      <c r="G108" s="17">
        <f t="shared" si="1"/>
        <v>0</v>
      </c>
    </row>
    <row r="109" spans="1:7" x14ac:dyDescent="0.25">
      <c r="A109" s="7" t="s">
        <v>218</v>
      </c>
      <c r="B109" s="8" t="s">
        <v>219</v>
      </c>
      <c r="C109" s="9" t="s">
        <v>37</v>
      </c>
      <c r="D109" s="10">
        <v>5</v>
      </c>
      <c r="E109" s="10">
        <v>254.78</v>
      </c>
      <c r="F109" s="21"/>
      <c r="G109" s="17">
        <f t="shared" si="1"/>
        <v>0</v>
      </c>
    </row>
    <row r="110" spans="1:7" x14ac:dyDescent="0.25">
      <c r="A110" s="7" t="s">
        <v>220</v>
      </c>
      <c r="B110" s="8" t="s">
        <v>221</v>
      </c>
      <c r="C110" s="9" t="s">
        <v>37</v>
      </c>
      <c r="D110" s="10">
        <v>1</v>
      </c>
      <c r="E110" s="10">
        <v>579.48</v>
      </c>
      <c r="F110" s="21"/>
      <c r="G110" s="17">
        <f t="shared" si="1"/>
        <v>0</v>
      </c>
    </row>
    <row r="111" spans="1:7" x14ac:dyDescent="0.25">
      <c r="A111" s="7"/>
      <c r="B111" s="8"/>
      <c r="C111" s="9"/>
      <c r="D111" s="10"/>
      <c r="E111" s="10"/>
      <c r="F111" s="11" t="s">
        <v>8</v>
      </c>
      <c r="G111" s="12">
        <f>SUM(G5:G110)</f>
        <v>0</v>
      </c>
    </row>
  </sheetData>
  <sheetProtection algorithmName="SHA-512" hashValue="SAe4qsrimanNef+nDLpLBCY1F2LVvpeqtWJ0wopbXCHwx9ddSh5zS/erFu3lOC1WZYapVkdqPtkCApCWm7HfyA==" saltValue="liM6f91UuoI3aBWMTYmeFw==" spinCount="100000" sheet="1" objects="1" scenarios="1"/>
  <conditionalFormatting sqref="F5:F11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57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504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18</v>
      </c>
      <c r="B6" s="8" t="s">
        <v>19</v>
      </c>
      <c r="C6" s="9" t="s">
        <v>20</v>
      </c>
      <c r="D6" s="10">
        <v>6.34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21</v>
      </c>
      <c r="B7" s="8" t="s">
        <v>22</v>
      </c>
      <c r="C7" s="9" t="s">
        <v>14</v>
      </c>
      <c r="D7" s="10">
        <v>10.56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23</v>
      </c>
      <c r="B8" s="8" t="s">
        <v>24</v>
      </c>
      <c r="C8" s="9" t="s">
        <v>14</v>
      </c>
      <c r="D8" s="10">
        <v>10.56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25</v>
      </c>
      <c r="B9" s="8" t="s">
        <v>26</v>
      </c>
      <c r="C9" s="9" t="s">
        <v>14</v>
      </c>
      <c r="D9" s="10">
        <v>10.56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27</v>
      </c>
      <c r="B10" s="8" t="s">
        <v>28</v>
      </c>
      <c r="C10" s="9" t="s">
        <v>20</v>
      </c>
      <c r="D10" s="10">
        <v>2.38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32</v>
      </c>
      <c r="B11" s="8" t="s">
        <v>33</v>
      </c>
      <c r="C11" s="9" t="s">
        <v>34</v>
      </c>
      <c r="D11" s="10">
        <v>102</v>
      </c>
      <c r="E11" s="10">
        <v>105.98</v>
      </c>
      <c r="F11" s="21"/>
      <c r="G11" s="17">
        <f t="shared" si="0"/>
        <v>0</v>
      </c>
    </row>
    <row r="12" spans="1:7" x14ac:dyDescent="0.25">
      <c r="A12" s="7" t="s">
        <v>40</v>
      </c>
      <c r="B12" s="8" t="s">
        <v>41</v>
      </c>
      <c r="C12" s="9" t="s">
        <v>14</v>
      </c>
      <c r="D12" s="10">
        <v>15.84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42</v>
      </c>
      <c r="B13" s="8" t="s">
        <v>43</v>
      </c>
      <c r="C13" s="9" t="s">
        <v>31</v>
      </c>
      <c r="D13" s="10">
        <v>198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44</v>
      </c>
      <c r="B14" s="8" t="s">
        <v>45</v>
      </c>
      <c r="C14" s="9" t="s">
        <v>31</v>
      </c>
      <c r="D14" s="10">
        <v>84.48</v>
      </c>
      <c r="E14" s="10">
        <v>15.99</v>
      </c>
      <c r="F14" s="21"/>
      <c r="G14" s="17">
        <f t="shared" si="0"/>
        <v>0</v>
      </c>
    </row>
    <row r="15" spans="1:7" x14ac:dyDescent="0.25">
      <c r="A15" s="7" t="s">
        <v>46</v>
      </c>
      <c r="B15" s="8" t="s">
        <v>47</v>
      </c>
      <c r="C15" s="9" t="s">
        <v>20</v>
      </c>
      <c r="D15" s="10">
        <v>7.92</v>
      </c>
      <c r="E15" s="10">
        <v>721.03</v>
      </c>
      <c r="F15" s="21"/>
      <c r="G15" s="17">
        <f t="shared" si="0"/>
        <v>0</v>
      </c>
    </row>
    <row r="16" spans="1:7" x14ac:dyDescent="0.25">
      <c r="A16" s="7" t="s">
        <v>48</v>
      </c>
      <c r="B16" s="8" t="s">
        <v>49</v>
      </c>
      <c r="C16" s="9" t="s">
        <v>14</v>
      </c>
      <c r="D16" s="10">
        <v>7.92</v>
      </c>
      <c r="E16" s="10">
        <v>314.06</v>
      </c>
      <c r="F16" s="21"/>
      <c r="G16" s="17">
        <f t="shared" si="0"/>
        <v>0</v>
      </c>
    </row>
    <row r="17" spans="1:7" x14ac:dyDescent="0.25">
      <c r="A17" s="7" t="s">
        <v>50</v>
      </c>
      <c r="B17" s="8" t="s">
        <v>51</v>
      </c>
      <c r="C17" s="9" t="s">
        <v>14</v>
      </c>
      <c r="D17" s="10">
        <v>15.84</v>
      </c>
      <c r="E17" s="10">
        <v>80.37</v>
      </c>
      <c r="F17" s="21"/>
      <c r="G17" s="17">
        <f t="shared" si="0"/>
        <v>0</v>
      </c>
    </row>
    <row r="18" spans="1:7" x14ac:dyDescent="0.25">
      <c r="A18" s="7" t="s">
        <v>222</v>
      </c>
      <c r="B18" s="8" t="s">
        <v>223</v>
      </c>
      <c r="C18" s="9" t="s">
        <v>20</v>
      </c>
      <c r="D18" s="10">
        <v>4.75</v>
      </c>
      <c r="E18" s="10">
        <v>302.16000000000003</v>
      </c>
      <c r="F18" s="21"/>
      <c r="G18" s="17">
        <f t="shared" si="0"/>
        <v>0</v>
      </c>
    </row>
    <row r="19" spans="1:7" x14ac:dyDescent="0.25">
      <c r="A19" s="7" t="s">
        <v>224</v>
      </c>
      <c r="B19" s="8" t="s">
        <v>200</v>
      </c>
      <c r="C19" s="9" t="s">
        <v>14</v>
      </c>
      <c r="D19" s="10">
        <v>57.6</v>
      </c>
      <c r="E19" s="10">
        <v>166.74</v>
      </c>
      <c r="F19" s="21"/>
      <c r="G19" s="17">
        <f t="shared" si="0"/>
        <v>0</v>
      </c>
    </row>
    <row r="20" spans="1:7" x14ac:dyDescent="0.25">
      <c r="A20" s="7" t="s">
        <v>54</v>
      </c>
      <c r="B20" s="8" t="s">
        <v>43</v>
      </c>
      <c r="C20" s="9" t="s">
        <v>31</v>
      </c>
      <c r="D20" s="10">
        <v>192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55</v>
      </c>
      <c r="B21" s="8" t="s">
        <v>45</v>
      </c>
      <c r="C21" s="9" t="s">
        <v>31</v>
      </c>
      <c r="D21" s="10">
        <v>60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56</v>
      </c>
      <c r="B22" s="8" t="s">
        <v>57</v>
      </c>
      <c r="C22" s="9" t="s">
        <v>20</v>
      </c>
      <c r="D22" s="10">
        <v>4.32</v>
      </c>
      <c r="E22" s="10">
        <v>762.04</v>
      </c>
      <c r="F22" s="21"/>
      <c r="G22" s="17">
        <f t="shared" si="0"/>
        <v>0</v>
      </c>
    </row>
    <row r="23" spans="1:7" x14ac:dyDescent="0.25">
      <c r="A23" s="7" t="s">
        <v>225</v>
      </c>
      <c r="B23" s="8" t="s">
        <v>226</v>
      </c>
      <c r="C23" s="9" t="s">
        <v>20</v>
      </c>
      <c r="D23" s="10">
        <v>7.2</v>
      </c>
      <c r="E23" s="10">
        <v>549.39</v>
      </c>
      <c r="F23" s="21"/>
      <c r="G23" s="17">
        <f t="shared" si="0"/>
        <v>0</v>
      </c>
    </row>
    <row r="24" spans="1:7" x14ac:dyDescent="0.25">
      <c r="A24" s="7" t="s">
        <v>60</v>
      </c>
      <c r="B24" s="8" t="s">
        <v>61</v>
      </c>
      <c r="C24" s="9" t="s">
        <v>20</v>
      </c>
      <c r="D24" s="10">
        <v>0.93</v>
      </c>
      <c r="E24" s="10">
        <v>726.2</v>
      </c>
      <c r="F24" s="21"/>
      <c r="G24" s="17">
        <f t="shared" si="0"/>
        <v>0</v>
      </c>
    </row>
    <row r="25" spans="1:7" x14ac:dyDescent="0.25">
      <c r="A25" s="7" t="s">
        <v>62</v>
      </c>
      <c r="B25" s="8" t="s">
        <v>63</v>
      </c>
      <c r="C25" s="9" t="s">
        <v>31</v>
      </c>
      <c r="D25" s="10">
        <v>152.58000000000001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64</v>
      </c>
      <c r="B26" s="8" t="s">
        <v>65</v>
      </c>
      <c r="C26" s="9" t="s">
        <v>31</v>
      </c>
      <c r="D26" s="10">
        <v>29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66</v>
      </c>
      <c r="B27" s="8" t="s">
        <v>67</v>
      </c>
      <c r="C27" s="9" t="s">
        <v>14</v>
      </c>
      <c r="D27" s="10">
        <v>153.06</v>
      </c>
      <c r="E27" s="10">
        <v>133.58000000000001</v>
      </c>
      <c r="F27" s="21"/>
      <c r="G27" s="17">
        <f t="shared" si="0"/>
        <v>0</v>
      </c>
    </row>
    <row r="28" spans="1:7" x14ac:dyDescent="0.25">
      <c r="A28" s="7" t="s">
        <v>227</v>
      </c>
      <c r="B28" s="8" t="s">
        <v>228</v>
      </c>
      <c r="C28" s="9" t="s">
        <v>34</v>
      </c>
      <c r="D28" s="10">
        <v>114.8</v>
      </c>
      <c r="E28" s="10">
        <v>56.48</v>
      </c>
      <c r="F28" s="21"/>
      <c r="G28" s="17">
        <f t="shared" si="0"/>
        <v>0</v>
      </c>
    </row>
    <row r="29" spans="1:7" x14ac:dyDescent="0.25">
      <c r="A29" s="7" t="s">
        <v>229</v>
      </c>
      <c r="B29" s="8" t="s">
        <v>230</v>
      </c>
      <c r="C29" s="9" t="s">
        <v>20</v>
      </c>
      <c r="D29" s="10">
        <v>8.4499999999999993</v>
      </c>
      <c r="E29" s="10">
        <v>127.13</v>
      </c>
      <c r="F29" s="21"/>
      <c r="G29" s="17">
        <f t="shared" si="0"/>
        <v>0</v>
      </c>
    </row>
    <row r="30" spans="1:7" x14ac:dyDescent="0.25">
      <c r="A30" s="7" t="s">
        <v>231</v>
      </c>
      <c r="B30" s="8" t="s">
        <v>232</v>
      </c>
      <c r="C30" s="9" t="s">
        <v>37</v>
      </c>
      <c r="D30" s="10">
        <v>1</v>
      </c>
      <c r="E30" s="10">
        <v>1391.85</v>
      </c>
      <c r="F30" s="21"/>
      <c r="G30" s="17">
        <f t="shared" si="0"/>
        <v>0</v>
      </c>
    </row>
    <row r="31" spans="1:7" x14ac:dyDescent="0.25">
      <c r="A31" s="7" t="s">
        <v>233</v>
      </c>
      <c r="B31" s="8" t="s">
        <v>234</v>
      </c>
      <c r="C31" s="9" t="s">
        <v>34</v>
      </c>
      <c r="D31" s="10">
        <v>6.4</v>
      </c>
      <c r="E31" s="10">
        <v>631.34</v>
      </c>
      <c r="F31" s="21"/>
      <c r="G31" s="17">
        <f t="shared" si="0"/>
        <v>0</v>
      </c>
    </row>
    <row r="32" spans="1:7" x14ac:dyDescent="0.25">
      <c r="A32" s="7" t="s">
        <v>235</v>
      </c>
      <c r="B32" s="8" t="s">
        <v>236</v>
      </c>
      <c r="C32" s="9" t="s">
        <v>34</v>
      </c>
      <c r="D32" s="10">
        <v>4</v>
      </c>
      <c r="E32" s="10">
        <v>1531.35</v>
      </c>
      <c r="F32" s="21"/>
      <c r="G32" s="17">
        <f t="shared" si="0"/>
        <v>0</v>
      </c>
    </row>
    <row r="33" spans="1:7" x14ac:dyDescent="0.25">
      <c r="A33" s="7" t="s">
        <v>237</v>
      </c>
      <c r="B33" s="8" t="s">
        <v>238</v>
      </c>
      <c r="C33" s="9" t="s">
        <v>34</v>
      </c>
      <c r="D33" s="10">
        <v>5</v>
      </c>
      <c r="E33" s="10">
        <v>1796.97</v>
      </c>
      <c r="F33" s="21"/>
      <c r="G33" s="17">
        <f t="shared" si="0"/>
        <v>0</v>
      </c>
    </row>
    <row r="34" spans="1:7" x14ac:dyDescent="0.25">
      <c r="A34" s="7" t="s">
        <v>239</v>
      </c>
      <c r="B34" s="8" t="s">
        <v>240</v>
      </c>
      <c r="C34" s="9" t="s">
        <v>34</v>
      </c>
      <c r="D34" s="10">
        <v>10.6</v>
      </c>
      <c r="E34" s="10">
        <v>2453.89</v>
      </c>
      <c r="F34" s="21"/>
      <c r="G34" s="17">
        <f t="shared" si="0"/>
        <v>0</v>
      </c>
    </row>
    <row r="35" spans="1:7" x14ac:dyDescent="0.25">
      <c r="A35" s="7" t="s">
        <v>241</v>
      </c>
      <c r="B35" s="8" t="s">
        <v>242</v>
      </c>
      <c r="C35" s="9" t="s">
        <v>37</v>
      </c>
      <c r="D35" s="10">
        <v>1</v>
      </c>
      <c r="E35" s="10">
        <v>10433.51</v>
      </c>
      <c r="F35" s="21"/>
      <c r="G35" s="17">
        <f t="shared" si="0"/>
        <v>0</v>
      </c>
    </row>
    <row r="36" spans="1:7" x14ac:dyDescent="0.25">
      <c r="A36" s="7" t="s">
        <v>243</v>
      </c>
      <c r="B36" s="8" t="s">
        <v>244</v>
      </c>
      <c r="C36" s="9" t="s">
        <v>37</v>
      </c>
      <c r="D36" s="10">
        <v>1</v>
      </c>
      <c r="E36" s="10">
        <v>3530.11</v>
      </c>
      <c r="F36" s="21"/>
      <c r="G36" s="17">
        <f t="shared" si="0"/>
        <v>0</v>
      </c>
    </row>
    <row r="37" spans="1:7" x14ac:dyDescent="0.25">
      <c r="A37" s="7" t="s">
        <v>245</v>
      </c>
      <c r="B37" s="8" t="s">
        <v>246</v>
      </c>
      <c r="C37" s="9" t="s">
        <v>37</v>
      </c>
      <c r="D37" s="10">
        <v>1</v>
      </c>
      <c r="E37" s="10">
        <v>3988.52</v>
      </c>
      <c r="F37" s="21"/>
      <c r="G37" s="17">
        <f t="shared" si="0"/>
        <v>0</v>
      </c>
    </row>
    <row r="38" spans="1:7" x14ac:dyDescent="0.25">
      <c r="A38" s="7" t="s">
        <v>247</v>
      </c>
      <c r="B38" s="8" t="s">
        <v>248</v>
      </c>
      <c r="C38" s="9" t="s">
        <v>37</v>
      </c>
      <c r="D38" s="10">
        <v>1</v>
      </c>
      <c r="E38" s="10">
        <v>3472.96</v>
      </c>
      <c r="F38" s="21"/>
      <c r="G38" s="17">
        <f t="shared" si="0"/>
        <v>0</v>
      </c>
    </row>
    <row r="39" spans="1:7" x14ac:dyDescent="0.25">
      <c r="A39" s="7" t="s">
        <v>249</v>
      </c>
      <c r="B39" s="8" t="s">
        <v>250</v>
      </c>
      <c r="C39" s="9" t="s">
        <v>37</v>
      </c>
      <c r="D39" s="10">
        <v>1</v>
      </c>
      <c r="E39" s="10">
        <v>6570.38</v>
      </c>
      <c r="F39" s="21"/>
      <c r="G39" s="17">
        <f t="shared" si="0"/>
        <v>0</v>
      </c>
    </row>
    <row r="40" spans="1:7" x14ac:dyDescent="0.25">
      <c r="A40" s="7" t="s">
        <v>251</v>
      </c>
      <c r="B40" s="8" t="s">
        <v>252</v>
      </c>
      <c r="C40" s="9" t="s">
        <v>14</v>
      </c>
      <c r="D40" s="10">
        <v>3</v>
      </c>
      <c r="E40" s="10">
        <v>8.24</v>
      </c>
      <c r="F40" s="21"/>
      <c r="G40" s="17">
        <f t="shared" si="0"/>
        <v>0</v>
      </c>
    </row>
    <row r="41" spans="1:7" x14ac:dyDescent="0.25">
      <c r="A41" s="7" t="s">
        <v>253</v>
      </c>
      <c r="B41" s="8" t="s">
        <v>254</v>
      </c>
      <c r="C41" s="9" t="s">
        <v>37</v>
      </c>
      <c r="D41" s="10">
        <v>3</v>
      </c>
      <c r="E41" s="10">
        <v>17.510000000000002</v>
      </c>
      <c r="F41" s="21"/>
      <c r="G41" s="17">
        <f t="shared" si="0"/>
        <v>0</v>
      </c>
    </row>
    <row r="42" spans="1:7" x14ac:dyDescent="0.25">
      <c r="A42" s="7" t="s">
        <v>255</v>
      </c>
      <c r="B42" s="8" t="s">
        <v>256</v>
      </c>
      <c r="C42" s="9" t="s">
        <v>37</v>
      </c>
      <c r="D42" s="10">
        <v>3</v>
      </c>
      <c r="E42" s="10">
        <v>72.930000000000007</v>
      </c>
      <c r="F42" s="21"/>
      <c r="G42" s="17">
        <f t="shared" si="0"/>
        <v>0</v>
      </c>
    </row>
    <row r="43" spans="1:7" x14ac:dyDescent="0.25">
      <c r="A43" s="7" t="s">
        <v>257</v>
      </c>
      <c r="B43" s="8" t="s">
        <v>258</v>
      </c>
      <c r="C43" s="9" t="s">
        <v>34</v>
      </c>
      <c r="D43" s="10">
        <v>6.3</v>
      </c>
      <c r="E43" s="10">
        <v>2.4500000000000002</v>
      </c>
      <c r="F43" s="21"/>
      <c r="G43" s="17">
        <f t="shared" si="0"/>
        <v>0</v>
      </c>
    </row>
    <row r="44" spans="1:7" x14ac:dyDescent="0.25">
      <c r="A44" s="7" t="s">
        <v>259</v>
      </c>
      <c r="B44" s="8" t="s">
        <v>260</v>
      </c>
      <c r="C44" s="9" t="s">
        <v>34</v>
      </c>
      <c r="D44" s="10">
        <v>3</v>
      </c>
      <c r="E44" s="10">
        <v>14.01</v>
      </c>
      <c r="F44" s="21"/>
      <c r="G44" s="17">
        <f t="shared" si="0"/>
        <v>0</v>
      </c>
    </row>
    <row r="45" spans="1:7" x14ac:dyDescent="0.25">
      <c r="A45" s="7" t="s">
        <v>261</v>
      </c>
      <c r="B45" s="8" t="s">
        <v>262</v>
      </c>
      <c r="C45" s="9" t="s">
        <v>37</v>
      </c>
      <c r="D45" s="10">
        <v>3</v>
      </c>
      <c r="E45" s="10">
        <v>17.510000000000002</v>
      </c>
      <c r="F45" s="21"/>
      <c r="G45" s="17">
        <f t="shared" si="0"/>
        <v>0</v>
      </c>
    </row>
    <row r="46" spans="1:7" x14ac:dyDescent="0.25">
      <c r="A46" s="7" t="s">
        <v>263</v>
      </c>
      <c r="B46" s="8" t="s">
        <v>264</v>
      </c>
      <c r="C46" s="9" t="s">
        <v>37</v>
      </c>
      <c r="D46" s="10">
        <v>9</v>
      </c>
      <c r="E46" s="10">
        <v>7</v>
      </c>
      <c r="F46" s="21"/>
      <c r="G46" s="17">
        <f t="shared" si="0"/>
        <v>0</v>
      </c>
    </row>
    <row r="47" spans="1:7" x14ac:dyDescent="0.25">
      <c r="A47" s="7" t="s">
        <v>265</v>
      </c>
      <c r="B47" s="8" t="s">
        <v>266</v>
      </c>
      <c r="C47" s="9" t="s">
        <v>37</v>
      </c>
      <c r="D47" s="10">
        <v>2</v>
      </c>
      <c r="E47" s="10">
        <v>3312.81</v>
      </c>
      <c r="F47" s="21"/>
      <c r="G47" s="17">
        <f t="shared" si="0"/>
        <v>0</v>
      </c>
    </row>
    <row r="48" spans="1:7" x14ac:dyDescent="0.25">
      <c r="A48" s="7" t="s">
        <v>72</v>
      </c>
      <c r="B48" s="8" t="s">
        <v>73</v>
      </c>
      <c r="C48" s="9" t="s">
        <v>37</v>
      </c>
      <c r="D48" s="10">
        <v>3</v>
      </c>
      <c r="E48" s="10">
        <v>4714.59</v>
      </c>
      <c r="F48" s="21"/>
      <c r="G48" s="17">
        <f t="shared" si="0"/>
        <v>0</v>
      </c>
    </row>
    <row r="49" spans="1:7" x14ac:dyDescent="0.25">
      <c r="A49" s="7" t="s">
        <v>267</v>
      </c>
      <c r="B49" s="8" t="s">
        <v>268</v>
      </c>
      <c r="C49" s="9" t="s">
        <v>37</v>
      </c>
      <c r="D49" s="10">
        <v>2</v>
      </c>
      <c r="E49" s="10">
        <v>9624.06</v>
      </c>
      <c r="F49" s="21"/>
      <c r="G49" s="17">
        <f t="shared" si="0"/>
        <v>0</v>
      </c>
    </row>
    <row r="50" spans="1:7" x14ac:dyDescent="0.25">
      <c r="A50" s="7" t="s">
        <v>269</v>
      </c>
      <c r="B50" s="8" t="s">
        <v>270</v>
      </c>
      <c r="C50" s="9" t="s">
        <v>37</v>
      </c>
      <c r="D50" s="10">
        <v>1</v>
      </c>
      <c r="E50" s="10">
        <v>9517.92</v>
      </c>
      <c r="F50" s="21"/>
      <c r="G50" s="17">
        <f t="shared" si="0"/>
        <v>0</v>
      </c>
    </row>
    <row r="51" spans="1:7" x14ac:dyDescent="0.25">
      <c r="A51" s="7" t="s">
        <v>271</v>
      </c>
      <c r="B51" s="8" t="s">
        <v>272</v>
      </c>
      <c r="C51" s="9" t="s">
        <v>37</v>
      </c>
      <c r="D51" s="10">
        <v>1</v>
      </c>
      <c r="E51" s="10">
        <v>5794.75</v>
      </c>
      <c r="F51" s="21"/>
      <c r="G51" s="17">
        <f t="shared" si="0"/>
        <v>0</v>
      </c>
    </row>
    <row r="52" spans="1:7" x14ac:dyDescent="0.25">
      <c r="A52" s="7" t="s">
        <v>273</v>
      </c>
      <c r="B52" s="8" t="s">
        <v>274</v>
      </c>
      <c r="C52" s="9" t="s">
        <v>37</v>
      </c>
      <c r="D52" s="10">
        <v>2</v>
      </c>
      <c r="E52" s="10">
        <v>3941.05</v>
      </c>
      <c r="F52" s="21"/>
      <c r="G52" s="17">
        <f t="shared" si="0"/>
        <v>0</v>
      </c>
    </row>
    <row r="53" spans="1:7" x14ac:dyDescent="0.25">
      <c r="A53" s="7" t="s">
        <v>275</v>
      </c>
      <c r="B53" s="8" t="s">
        <v>276</v>
      </c>
      <c r="C53" s="9" t="s">
        <v>14</v>
      </c>
      <c r="D53" s="10">
        <v>17.7</v>
      </c>
      <c r="E53" s="10">
        <v>1238.3599999999999</v>
      </c>
      <c r="F53" s="21"/>
      <c r="G53" s="17">
        <f t="shared" si="0"/>
        <v>0</v>
      </c>
    </row>
    <row r="54" spans="1:7" x14ac:dyDescent="0.25">
      <c r="A54" s="7" t="s">
        <v>277</v>
      </c>
      <c r="B54" s="8" t="s">
        <v>278</v>
      </c>
      <c r="C54" s="9" t="s">
        <v>34</v>
      </c>
      <c r="D54" s="10">
        <v>3.1</v>
      </c>
      <c r="E54" s="10">
        <v>957.81</v>
      </c>
      <c r="F54" s="21"/>
      <c r="G54" s="17">
        <f t="shared" si="0"/>
        <v>0</v>
      </c>
    </row>
    <row r="55" spans="1:7" x14ac:dyDescent="0.25">
      <c r="A55" s="7" t="s">
        <v>279</v>
      </c>
      <c r="B55" s="8" t="s">
        <v>280</v>
      </c>
      <c r="C55" s="9" t="s">
        <v>14</v>
      </c>
      <c r="D55" s="10">
        <v>32.4</v>
      </c>
      <c r="E55" s="10">
        <v>42.54</v>
      </c>
      <c r="F55" s="21"/>
      <c r="G55" s="17">
        <f t="shared" si="0"/>
        <v>0</v>
      </c>
    </row>
    <row r="56" spans="1:7" x14ac:dyDescent="0.25">
      <c r="A56" s="7" t="s">
        <v>281</v>
      </c>
      <c r="B56" s="8" t="s">
        <v>282</v>
      </c>
      <c r="C56" s="9" t="s">
        <v>34</v>
      </c>
      <c r="D56" s="10">
        <v>148.80000000000001</v>
      </c>
      <c r="E56" s="10">
        <v>6.3</v>
      </c>
      <c r="F56" s="21"/>
      <c r="G56" s="17">
        <f t="shared" si="0"/>
        <v>0</v>
      </c>
    </row>
    <row r="57" spans="1:7" x14ac:dyDescent="0.25">
      <c r="A57" s="7" t="s">
        <v>283</v>
      </c>
      <c r="B57" s="8" t="s">
        <v>284</v>
      </c>
      <c r="C57" s="9" t="s">
        <v>34</v>
      </c>
      <c r="D57" s="10">
        <v>148.80000000000001</v>
      </c>
      <c r="E57" s="10">
        <v>3.78</v>
      </c>
      <c r="F57" s="21"/>
      <c r="G57" s="17">
        <f t="shared" si="0"/>
        <v>0</v>
      </c>
    </row>
    <row r="58" spans="1:7" x14ac:dyDescent="0.25">
      <c r="A58" s="7" t="s">
        <v>285</v>
      </c>
      <c r="B58" s="8" t="s">
        <v>286</v>
      </c>
      <c r="C58" s="9" t="s">
        <v>34</v>
      </c>
      <c r="D58" s="10">
        <v>130.19999999999999</v>
      </c>
      <c r="E58" s="10">
        <v>0.63</v>
      </c>
      <c r="F58" s="21"/>
      <c r="G58" s="17">
        <f t="shared" si="0"/>
        <v>0</v>
      </c>
    </row>
    <row r="59" spans="1:7" x14ac:dyDescent="0.25">
      <c r="A59" s="7" t="s">
        <v>287</v>
      </c>
      <c r="B59" s="8" t="s">
        <v>288</v>
      </c>
      <c r="C59" s="9" t="s">
        <v>14</v>
      </c>
      <c r="D59" s="10">
        <v>20.09</v>
      </c>
      <c r="E59" s="10">
        <v>6.16</v>
      </c>
      <c r="F59" s="21"/>
      <c r="G59" s="17">
        <f t="shared" si="0"/>
        <v>0</v>
      </c>
    </row>
    <row r="60" spans="1:7" x14ac:dyDescent="0.25">
      <c r="A60" s="7" t="s">
        <v>289</v>
      </c>
      <c r="B60" s="8" t="s">
        <v>290</v>
      </c>
      <c r="C60" s="9" t="s">
        <v>37</v>
      </c>
      <c r="D60" s="10">
        <v>1</v>
      </c>
      <c r="E60" s="10">
        <v>16420.96</v>
      </c>
      <c r="F60" s="21"/>
      <c r="G60" s="17">
        <f t="shared" si="0"/>
        <v>0</v>
      </c>
    </row>
    <row r="61" spans="1:7" x14ac:dyDescent="0.25">
      <c r="A61" s="7" t="s">
        <v>291</v>
      </c>
      <c r="B61" s="8" t="s">
        <v>292</v>
      </c>
      <c r="C61" s="9" t="s">
        <v>37</v>
      </c>
      <c r="D61" s="10">
        <v>2</v>
      </c>
      <c r="E61" s="10">
        <v>981.3</v>
      </c>
      <c r="F61" s="21"/>
      <c r="G61" s="17">
        <f t="shared" si="0"/>
        <v>0</v>
      </c>
    </row>
    <row r="62" spans="1:7" x14ac:dyDescent="0.25">
      <c r="A62" s="7" t="s">
        <v>293</v>
      </c>
      <c r="B62" s="8" t="s">
        <v>294</v>
      </c>
      <c r="C62" s="9" t="s">
        <v>34</v>
      </c>
      <c r="D62" s="10">
        <v>18</v>
      </c>
      <c r="E62" s="10">
        <v>89.33</v>
      </c>
      <c r="F62" s="21"/>
      <c r="G62" s="17">
        <f t="shared" si="0"/>
        <v>0</v>
      </c>
    </row>
    <row r="63" spans="1:7" x14ac:dyDescent="0.25">
      <c r="A63" s="7" t="s">
        <v>295</v>
      </c>
      <c r="B63" s="8" t="s">
        <v>296</v>
      </c>
      <c r="C63" s="9" t="s">
        <v>34</v>
      </c>
      <c r="D63" s="10">
        <v>18</v>
      </c>
      <c r="E63" s="10">
        <v>34.950000000000003</v>
      </c>
      <c r="F63" s="21"/>
      <c r="G63" s="17">
        <f t="shared" si="0"/>
        <v>0</v>
      </c>
    </row>
    <row r="64" spans="1:7" x14ac:dyDescent="0.25">
      <c r="A64" s="7" t="s">
        <v>297</v>
      </c>
      <c r="B64" s="8" t="s">
        <v>298</v>
      </c>
      <c r="C64" s="9" t="s">
        <v>34</v>
      </c>
      <c r="D64" s="10">
        <v>18</v>
      </c>
      <c r="E64" s="10">
        <v>44.56</v>
      </c>
      <c r="F64" s="21"/>
      <c r="G64" s="17">
        <f t="shared" si="0"/>
        <v>0</v>
      </c>
    </row>
    <row r="65" spans="1:7" x14ac:dyDescent="0.25">
      <c r="A65" s="7" t="s">
        <v>299</v>
      </c>
      <c r="B65" s="8" t="s">
        <v>300</v>
      </c>
      <c r="C65" s="9" t="s">
        <v>34</v>
      </c>
      <c r="D65" s="10">
        <v>18</v>
      </c>
      <c r="E65" s="10">
        <v>59.83</v>
      </c>
      <c r="F65" s="21"/>
      <c r="G65" s="17">
        <f t="shared" si="0"/>
        <v>0</v>
      </c>
    </row>
    <row r="66" spans="1:7" x14ac:dyDescent="0.25">
      <c r="A66" s="7" t="s">
        <v>301</v>
      </c>
      <c r="B66" s="8" t="s">
        <v>302</v>
      </c>
      <c r="C66" s="9" t="s">
        <v>34</v>
      </c>
      <c r="D66" s="10">
        <v>18</v>
      </c>
      <c r="E66" s="10">
        <v>63.4</v>
      </c>
      <c r="F66" s="21"/>
      <c r="G66" s="17">
        <f t="shared" si="0"/>
        <v>0</v>
      </c>
    </row>
    <row r="67" spans="1:7" x14ac:dyDescent="0.25">
      <c r="A67" s="7" t="s">
        <v>303</v>
      </c>
      <c r="B67" s="8" t="s">
        <v>304</v>
      </c>
      <c r="C67" s="9" t="s">
        <v>37</v>
      </c>
      <c r="D67" s="10">
        <v>2</v>
      </c>
      <c r="E67" s="10">
        <v>115.09</v>
      </c>
      <c r="F67" s="21"/>
      <c r="G67" s="17">
        <f t="shared" si="0"/>
        <v>0</v>
      </c>
    </row>
    <row r="68" spans="1:7" x14ac:dyDescent="0.25">
      <c r="A68" s="7" t="s">
        <v>305</v>
      </c>
      <c r="B68" s="8" t="s">
        <v>306</v>
      </c>
      <c r="C68" s="9" t="s">
        <v>37</v>
      </c>
      <c r="D68" s="10">
        <v>1</v>
      </c>
      <c r="E68" s="10">
        <v>146.51</v>
      </c>
      <c r="F68" s="21"/>
      <c r="G68" s="17">
        <f t="shared" si="0"/>
        <v>0</v>
      </c>
    </row>
    <row r="69" spans="1:7" x14ac:dyDescent="0.25">
      <c r="A69" s="7" t="s">
        <v>307</v>
      </c>
      <c r="B69" s="8" t="s">
        <v>308</v>
      </c>
      <c r="C69" s="9" t="s">
        <v>34</v>
      </c>
      <c r="D69" s="10">
        <v>18</v>
      </c>
      <c r="E69" s="10">
        <v>70.64</v>
      </c>
      <c r="F69" s="21"/>
      <c r="G69" s="17">
        <f t="shared" ref="G69:G132" si="1">TRUNC(F69*D69,2)</f>
        <v>0</v>
      </c>
    </row>
    <row r="70" spans="1:7" x14ac:dyDescent="0.25">
      <c r="A70" s="7" t="s">
        <v>309</v>
      </c>
      <c r="B70" s="8" t="s">
        <v>310</v>
      </c>
      <c r="C70" s="9" t="s">
        <v>37</v>
      </c>
      <c r="D70" s="10">
        <v>3</v>
      </c>
      <c r="E70" s="10">
        <v>101.1</v>
      </c>
      <c r="F70" s="21"/>
      <c r="G70" s="17">
        <f t="shared" si="1"/>
        <v>0</v>
      </c>
    </row>
    <row r="71" spans="1:7" x14ac:dyDescent="0.25">
      <c r="A71" s="7" t="s">
        <v>311</v>
      </c>
      <c r="B71" s="8" t="s">
        <v>312</v>
      </c>
      <c r="C71" s="9" t="s">
        <v>37</v>
      </c>
      <c r="D71" s="10">
        <v>4</v>
      </c>
      <c r="E71" s="10">
        <v>3988.65</v>
      </c>
      <c r="F71" s="21"/>
      <c r="G71" s="17">
        <f t="shared" si="1"/>
        <v>0</v>
      </c>
    </row>
    <row r="72" spans="1:7" x14ac:dyDescent="0.25">
      <c r="A72" s="7" t="s">
        <v>313</v>
      </c>
      <c r="B72" s="8" t="s">
        <v>314</v>
      </c>
      <c r="C72" s="9" t="s">
        <v>37</v>
      </c>
      <c r="D72" s="10">
        <v>1</v>
      </c>
      <c r="E72" s="10">
        <v>1302</v>
      </c>
      <c r="F72" s="21"/>
      <c r="G72" s="17">
        <f t="shared" si="1"/>
        <v>0</v>
      </c>
    </row>
    <row r="73" spans="1:7" x14ac:dyDescent="0.25">
      <c r="A73" s="7" t="s">
        <v>315</v>
      </c>
      <c r="B73" s="8" t="s">
        <v>316</v>
      </c>
      <c r="C73" s="9" t="s">
        <v>37</v>
      </c>
      <c r="D73" s="10">
        <v>1</v>
      </c>
      <c r="E73" s="10">
        <v>1828.4</v>
      </c>
      <c r="F73" s="21"/>
      <c r="G73" s="17">
        <f t="shared" si="1"/>
        <v>0</v>
      </c>
    </row>
    <row r="74" spans="1:7" x14ac:dyDescent="0.25">
      <c r="A74" s="7" t="s">
        <v>317</v>
      </c>
      <c r="B74" s="8" t="s">
        <v>318</v>
      </c>
      <c r="C74" s="9" t="s">
        <v>37</v>
      </c>
      <c r="D74" s="10">
        <v>1</v>
      </c>
      <c r="E74" s="10">
        <v>671.79</v>
      </c>
      <c r="F74" s="21"/>
      <c r="G74" s="17">
        <f t="shared" si="1"/>
        <v>0</v>
      </c>
    </row>
    <row r="75" spans="1:7" x14ac:dyDescent="0.25">
      <c r="A75" s="7" t="s">
        <v>319</v>
      </c>
      <c r="B75" s="8" t="s">
        <v>320</v>
      </c>
      <c r="C75" s="9" t="s">
        <v>37</v>
      </c>
      <c r="D75" s="10">
        <v>1</v>
      </c>
      <c r="E75" s="10">
        <v>1066.0899999999999</v>
      </c>
      <c r="F75" s="21"/>
      <c r="G75" s="17">
        <f t="shared" si="1"/>
        <v>0</v>
      </c>
    </row>
    <row r="76" spans="1:7" x14ac:dyDescent="0.25">
      <c r="A76" s="7" t="s">
        <v>321</v>
      </c>
      <c r="B76" s="8" t="s">
        <v>322</v>
      </c>
      <c r="C76" s="9" t="s">
        <v>37</v>
      </c>
      <c r="D76" s="10">
        <v>2</v>
      </c>
      <c r="E76" s="10">
        <v>781.53</v>
      </c>
      <c r="F76" s="21"/>
      <c r="G76" s="17">
        <f t="shared" si="1"/>
        <v>0</v>
      </c>
    </row>
    <row r="77" spans="1:7" x14ac:dyDescent="0.25">
      <c r="A77" s="7" t="s">
        <v>323</v>
      </c>
      <c r="B77" s="8" t="s">
        <v>324</v>
      </c>
      <c r="C77" s="9" t="s">
        <v>37</v>
      </c>
      <c r="D77" s="10">
        <v>4</v>
      </c>
      <c r="E77" s="10">
        <v>95.2</v>
      </c>
      <c r="F77" s="21"/>
      <c r="G77" s="17">
        <f t="shared" si="1"/>
        <v>0</v>
      </c>
    </row>
    <row r="78" spans="1:7" x14ac:dyDescent="0.25">
      <c r="A78" s="7" t="s">
        <v>325</v>
      </c>
      <c r="B78" s="8" t="s">
        <v>326</v>
      </c>
      <c r="C78" s="9" t="s">
        <v>34</v>
      </c>
      <c r="D78" s="10">
        <v>75</v>
      </c>
      <c r="E78" s="10">
        <v>10.98</v>
      </c>
      <c r="F78" s="21"/>
      <c r="G78" s="17">
        <f t="shared" si="1"/>
        <v>0</v>
      </c>
    </row>
    <row r="79" spans="1:7" x14ac:dyDescent="0.25">
      <c r="A79" s="7" t="s">
        <v>327</v>
      </c>
      <c r="B79" s="8" t="s">
        <v>328</v>
      </c>
      <c r="C79" s="9" t="s">
        <v>34</v>
      </c>
      <c r="D79" s="10">
        <v>16.5</v>
      </c>
      <c r="E79" s="10">
        <v>6.31</v>
      </c>
      <c r="F79" s="21"/>
      <c r="G79" s="17">
        <f t="shared" si="1"/>
        <v>0</v>
      </c>
    </row>
    <row r="80" spans="1:7" x14ac:dyDescent="0.25">
      <c r="A80" s="7" t="s">
        <v>329</v>
      </c>
      <c r="B80" s="8" t="s">
        <v>330</v>
      </c>
      <c r="C80" s="9" t="s">
        <v>37</v>
      </c>
      <c r="D80" s="10">
        <v>6</v>
      </c>
      <c r="E80" s="10">
        <v>94.04</v>
      </c>
      <c r="F80" s="21"/>
      <c r="G80" s="17">
        <f t="shared" si="1"/>
        <v>0</v>
      </c>
    </row>
    <row r="81" spans="1:7" x14ac:dyDescent="0.25">
      <c r="A81" s="7" t="s">
        <v>331</v>
      </c>
      <c r="B81" s="8" t="s">
        <v>332</v>
      </c>
      <c r="C81" s="9" t="s">
        <v>37</v>
      </c>
      <c r="D81" s="10">
        <v>6</v>
      </c>
      <c r="E81" s="10">
        <v>8.93</v>
      </c>
      <c r="F81" s="21"/>
      <c r="G81" s="17">
        <f t="shared" si="1"/>
        <v>0</v>
      </c>
    </row>
    <row r="82" spans="1:7" x14ac:dyDescent="0.25">
      <c r="A82" s="7" t="s">
        <v>333</v>
      </c>
      <c r="B82" s="8" t="s">
        <v>334</v>
      </c>
      <c r="C82" s="9" t="s">
        <v>37</v>
      </c>
      <c r="D82" s="10">
        <v>6</v>
      </c>
      <c r="E82" s="10">
        <v>13.74</v>
      </c>
      <c r="F82" s="21"/>
      <c r="G82" s="17">
        <f t="shared" si="1"/>
        <v>0</v>
      </c>
    </row>
    <row r="83" spans="1:7" x14ac:dyDescent="0.25">
      <c r="A83" s="7" t="s">
        <v>335</v>
      </c>
      <c r="B83" s="8" t="s">
        <v>336</v>
      </c>
      <c r="C83" s="9" t="s">
        <v>37</v>
      </c>
      <c r="D83" s="10">
        <v>1</v>
      </c>
      <c r="E83" s="10">
        <v>2329.33</v>
      </c>
      <c r="F83" s="21"/>
      <c r="G83" s="17">
        <f t="shared" si="1"/>
        <v>0</v>
      </c>
    </row>
    <row r="84" spans="1:7" x14ac:dyDescent="0.25">
      <c r="A84" s="7" t="s">
        <v>337</v>
      </c>
      <c r="B84" s="8" t="s">
        <v>338</v>
      </c>
      <c r="C84" s="9" t="s">
        <v>34</v>
      </c>
      <c r="D84" s="10">
        <v>18</v>
      </c>
      <c r="E84" s="10">
        <v>69.260000000000005</v>
      </c>
      <c r="F84" s="21"/>
      <c r="G84" s="17">
        <f t="shared" si="1"/>
        <v>0</v>
      </c>
    </row>
    <row r="85" spans="1:7" x14ac:dyDescent="0.25">
      <c r="A85" s="7" t="s">
        <v>339</v>
      </c>
      <c r="B85" s="8" t="s">
        <v>340</v>
      </c>
      <c r="C85" s="9" t="s">
        <v>34</v>
      </c>
      <c r="D85" s="10">
        <v>18</v>
      </c>
      <c r="E85" s="10">
        <v>63.73</v>
      </c>
      <c r="F85" s="21"/>
      <c r="G85" s="17">
        <f t="shared" si="1"/>
        <v>0</v>
      </c>
    </row>
    <row r="86" spans="1:7" x14ac:dyDescent="0.25">
      <c r="A86" s="7" t="s">
        <v>341</v>
      </c>
      <c r="B86" s="8" t="s">
        <v>342</v>
      </c>
      <c r="C86" s="9" t="s">
        <v>34</v>
      </c>
      <c r="D86" s="10">
        <v>36</v>
      </c>
      <c r="E86" s="10">
        <v>138.30000000000001</v>
      </c>
      <c r="F86" s="21"/>
      <c r="G86" s="17">
        <f t="shared" si="1"/>
        <v>0</v>
      </c>
    </row>
    <row r="87" spans="1:7" x14ac:dyDescent="0.25">
      <c r="A87" s="7" t="s">
        <v>343</v>
      </c>
      <c r="B87" s="8" t="s">
        <v>338</v>
      </c>
      <c r="C87" s="9" t="s">
        <v>34</v>
      </c>
      <c r="D87" s="10">
        <v>42</v>
      </c>
      <c r="E87" s="10">
        <v>69.260000000000005</v>
      </c>
      <c r="F87" s="21"/>
      <c r="G87" s="17">
        <f t="shared" si="1"/>
        <v>0</v>
      </c>
    </row>
    <row r="88" spans="1:7" x14ac:dyDescent="0.25">
      <c r="A88" s="7" t="s">
        <v>344</v>
      </c>
      <c r="B88" s="8" t="s">
        <v>345</v>
      </c>
      <c r="C88" s="9" t="s">
        <v>34</v>
      </c>
      <c r="D88" s="10">
        <v>42</v>
      </c>
      <c r="E88" s="10">
        <v>27.17</v>
      </c>
      <c r="F88" s="21"/>
      <c r="G88" s="17">
        <f t="shared" si="1"/>
        <v>0</v>
      </c>
    </row>
    <row r="89" spans="1:7" x14ac:dyDescent="0.25">
      <c r="A89" s="7" t="s">
        <v>86</v>
      </c>
      <c r="B89" s="8" t="s">
        <v>87</v>
      </c>
      <c r="C89" s="9" t="s">
        <v>37</v>
      </c>
      <c r="D89" s="10">
        <v>1</v>
      </c>
      <c r="E89" s="10">
        <v>722.32</v>
      </c>
      <c r="F89" s="21"/>
      <c r="G89" s="17">
        <f t="shared" si="1"/>
        <v>0</v>
      </c>
    </row>
    <row r="90" spans="1:7" x14ac:dyDescent="0.25">
      <c r="A90" s="7" t="s">
        <v>90</v>
      </c>
      <c r="B90" s="8" t="s">
        <v>91</v>
      </c>
      <c r="C90" s="9" t="s">
        <v>37</v>
      </c>
      <c r="D90" s="10">
        <v>12</v>
      </c>
      <c r="E90" s="10">
        <v>32.82</v>
      </c>
      <c r="F90" s="21"/>
      <c r="G90" s="17">
        <f t="shared" si="1"/>
        <v>0</v>
      </c>
    </row>
    <row r="91" spans="1:7" x14ac:dyDescent="0.25">
      <c r="A91" s="7" t="s">
        <v>346</v>
      </c>
      <c r="B91" s="8" t="s">
        <v>347</v>
      </c>
      <c r="C91" s="9" t="s">
        <v>37</v>
      </c>
      <c r="D91" s="10">
        <v>1</v>
      </c>
      <c r="E91" s="10">
        <v>300.54000000000002</v>
      </c>
      <c r="F91" s="21"/>
      <c r="G91" s="17">
        <f t="shared" si="1"/>
        <v>0</v>
      </c>
    </row>
    <row r="92" spans="1:7" x14ac:dyDescent="0.25">
      <c r="A92" s="7" t="s">
        <v>348</v>
      </c>
      <c r="B92" s="8" t="s">
        <v>349</v>
      </c>
      <c r="C92" s="9" t="s">
        <v>34</v>
      </c>
      <c r="D92" s="10">
        <v>900</v>
      </c>
      <c r="E92" s="10">
        <v>5.72</v>
      </c>
      <c r="F92" s="21"/>
      <c r="G92" s="17">
        <f t="shared" si="1"/>
        <v>0</v>
      </c>
    </row>
    <row r="93" spans="1:7" x14ac:dyDescent="0.25">
      <c r="A93" s="7" t="s">
        <v>350</v>
      </c>
      <c r="B93" s="8" t="s">
        <v>351</v>
      </c>
      <c r="C93" s="9" t="s">
        <v>34</v>
      </c>
      <c r="D93" s="10">
        <v>180</v>
      </c>
      <c r="E93" s="10">
        <v>26.22</v>
      </c>
      <c r="F93" s="21"/>
      <c r="G93" s="17">
        <f t="shared" si="1"/>
        <v>0</v>
      </c>
    </row>
    <row r="94" spans="1:7" x14ac:dyDescent="0.25">
      <c r="A94" s="7" t="s">
        <v>352</v>
      </c>
      <c r="B94" s="8" t="s">
        <v>353</v>
      </c>
      <c r="C94" s="9" t="s">
        <v>37</v>
      </c>
      <c r="D94" s="10">
        <v>2</v>
      </c>
      <c r="E94" s="10">
        <v>366.04</v>
      </c>
      <c r="F94" s="21"/>
      <c r="G94" s="17">
        <f t="shared" si="1"/>
        <v>0</v>
      </c>
    </row>
    <row r="95" spans="1:7" x14ac:dyDescent="0.25">
      <c r="A95" s="7" t="s">
        <v>354</v>
      </c>
      <c r="B95" s="8" t="s">
        <v>355</v>
      </c>
      <c r="C95" s="9" t="s">
        <v>37</v>
      </c>
      <c r="D95" s="10">
        <v>12</v>
      </c>
      <c r="E95" s="10">
        <v>229.43</v>
      </c>
      <c r="F95" s="21"/>
      <c r="G95" s="17">
        <f t="shared" si="1"/>
        <v>0</v>
      </c>
    </row>
    <row r="96" spans="1:7" x14ac:dyDescent="0.25">
      <c r="A96" s="7" t="s">
        <v>100</v>
      </c>
      <c r="B96" s="8" t="s">
        <v>101</v>
      </c>
      <c r="C96" s="9" t="s">
        <v>37</v>
      </c>
      <c r="D96" s="10">
        <v>8</v>
      </c>
      <c r="E96" s="10">
        <v>221.09</v>
      </c>
      <c r="F96" s="21"/>
      <c r="G96" s="17">
        <f t="shared" si="1"/>
        <v>0</v>
      </c>
    </row>
    <row r="97" spans="1:7" x14ac:dyDescent="0.25">
      <c r="A97" s="7" t="s">
        <v>356</v>
      </c>
      <c r="B97" s="8" t="s">
        <v>357</v>
      </c>
      <c r="C97" s="9" t="s">
        <v>37</v>
      </c>
      <c r="D97" s="10">
        <v>6</v>
      </c>
      <c r="E97" s="10">
        <v>238.97</v>
      </c>
      <c r="F97" s="21"/>
      <c r="G97" s="17">
        <f t="shared" si="1"/>
        <v>0</v>
      </c>
    </row>
    <row r="98" spans="1:7" x14ac:dyDescent="0.25">
      <c r="A98" s="7" t="s">
        <v>358</v>
      </c>
      <c r="B98" s="8" t="s">
        <v>359</v>
      </c>
      <c r="C98" s="9" t="s">
        <v>37</v>
      </c>
      <c r="D98" s="10">
        <v>1</v>
      </c>
      <c r="E98" s="10">
        <v>1155.25</v>
      </c>
      <c r="F98" s="21"/>
      <c r="G98" s="17">
        <f t="shared" si="1"/>
        <v>0</v>
      </c>
    </row>
    <row r="99" spans="1:7" x14ac:dyDescent="0.25">
      <c r="A99" s="7" t="s">
        <v>360</v>
      </c>
      <c r="B99" s="8" t="s">
        <v>361</v>
      </c>
      <c r="C99" s="9" t="s">
        <v>37</v>
      </c>
      <c r="D99" s="10">
        <v>16</v>
      </c>
      <c r="E99" s="10">
        <v>511.61</v>
      </c>
      <c r="F99" s="21"/>
      <c r="G99" s="17">
        <f t="shared" si="1"/>
        <v>0</v>
      </c>
    </row>
    <row r="100" spans="1:7" x14ac:dyDescent="0.25">
      <c r="A100" s="7" t="s">
        <v>112</v>
      </c>
      <c r="B100" s="8" t="s">
        <v>113</v>
      </c>
      <c r="C100" s="9" t="s">
        <v>37</v>
      </c>
      <c r="D100" s="10">
        <v>32</v>
      </c>
      <c r="E100" s="10">
        <v>334.47</v>
      </c>
      <c r="F100" s="21"/>
      <c r="G100" s="17">
        <f t="shared" si="1"/>
        <v>0</v>
      </c>
    </row>
    <row r="101" spans="1:7" x14ac:dyDescent="0.25">
      <c r="A101" s="7" t="s">
        <v>362</v>
      </c>
      <c r="B101" s="8" t="s">
        <v>363</v>
      </c>
      <c r="C101" s="9" t="s">
        <v>37</v>
      </c>
      <c r="D101" s="10">
        <v>1</v>
      </c>
      <c r="E101" s="10">
        <v>117.4</v>
      </c>
      <c r="F101" s="21"/>
      <c r="G101" s="17">
        <f t="shared" si="1"/>
        <v>0</v>
      </c>
    </row>
    <row r="102" spans="1:7" x14ac:dyDescent="0.25">
      <c r="A102" s="7" t="s">
        <v>364</v>
      </c>
      <c r="B102" s="8" t="s">
        <v>365</v>
      </c>
      <c r="C102" s="9" t="s">
        <v>37</v>
      </c>
      <c r="D102" s="10">
        <v>1</v>
      </c>
      <c r="E102" s="10">
        <v>2417.0500000000002</v>
      </c>
      <c r="F102" s="21"/>
      <c r="G102" s="17">
        <f t="shared" si="1"/>
        <v>0</v>
      </c>
    </row>
    <row r="103" spans="1:7" x14ac:dyDescent="0.25">
      <c r="A103" s="7" t="s">
        <v>366</v>
      </c>
      <c r="B103" s="8" t="s">
        <v>367</v>
      </c>
      <c r="C103" s="9" t="s">
        <v>34</v>
      </c>
      <c r="D103" s="10">
        <v>135</v>
      </c>
      <c r="E103" s="10">
        <v>16.79</v>
      </c>
      <c r="F103" s="21"/>
      <c r="G103" s="17">
        <f t="shared" si="1"/>
        <v>0</v>
      </c>
    </row>
    <row r="104" spans="1:7" x14ac:dyDescent="0.25">
      <c r="A104" s="7" t="s">
        <v>368</v>
      </c>
      <c r="B104" s="8" t="s">
        <v>369</v>
      </c>
      <c r="C104" s="9" t="s">
        <v>34</v>
      </c>
      <c r="D104" s="10">
        <v>540</v>
      </c>
      <c r="E104" s="10">
        <v>1.67</v>
      </c>
      <c r="F104" s="21"/>
      <c r="G104" s="17">
        <f t="shared" si="1"/>
        <v>0</v>
      </c>
    </row>
    <row r="105" spans="1:7" x14ac:dyDescent="0.25">
      <c r="A105" s="7" t="s">
        <v>370</v>
      </c>
      <c r="B105" s="8" t="s">
        <v>371</v>
      </c>
      <c r="C105" s="9" t="s">
        <v>37</v>
      </c>
      <c r="D105" s="10">
        <v>32</v>
      </c>
      <c r="E105" s="10">
        <v>4.72</v>
      </c>
      <c r="F105" s="21"/>
      <c r="G105" s="17">
        <f t="shared" si="1"/>
        <v>0</v>
      </c>
    </row>
    <row r="106" spans="1:7" x14ac:dyDescent="0.25">
      <c r="A106" s="7" t="s">
        <v>372</v>
      </c>
      <c r="B106" s="8" t="s">
        <v>373</v>
      </c>
      <c r="C106" s="9" t="s">
        <v>37</v>
      </c>
      <c r="D106" s="10">
        <v>1</v>
      </c>
      <c r="E106" s="10">
        <v>4580.66</v>
      </c>
      <c r="F106" s="21"/>
      <c r="G106" s="17">
        <f t="shared" si="1"/>
        <v>0</v>
      </c>
    </row>
    <row r="107" spans="1:7" x14ac:dyDescent="0.25">
      <c r="A107" s="7" t="s">
        <v>374</v>
      </c>
      <c r="B107" s="8" t="s">
        <v>375</v>
      </c>
      <c r="C107" s="9" t="s">
        <v>37</v>
      </c>
      <c r="D107" s="10">
        <v>6</v>
      </c>
      <c r="E107" s="10">
        <v>128.88999999999999</v>
      </c>
      <c r="F107" s="21"/>
      <c r="G107" s="17">
        <f t="shared" si="1"/>
        <v>0</v>
      </c>
    </row>
    <row r="108" spans="1:7" x14ac:dyDescent="0.25">
      <c r="A108" s="7" t="s">
        <v>376</v>
      </c>
      <c r="B108" s="8" t="s">
        <v>377</v>
      </c>
      <c r="C108" s="9" t="s">
        <v>37</v>
      </c>
      <c r="D108" s="10">
        <v>6</v>
      </c>
      <c r="E108" s="10">
        <v>51.82</v>
      </c>
      <c r="F108" s="21"/>
      <c r="G108" s="17">
        <f t="shared" si="1"/>
        <v>0</v>
      </c>
    </row>
    <row r="109" spans="1:7" x14ac:dyDescent="0.25">
      <c r="A109" s="7" t="s">
        <v>378</v>
      </c>
      <c r="B109" s="8" t="s">
        <v>379</v>
      </c>
      <c r="C109" s="9" t="s">
        <v>14</v>
      </c>
      <c r="D109" s="10">
        <v>276.48</v>
      </c>
      <c r="E109" s="10">
        <v>47.34</v>
      </c>
      <c r="F109" s="21"/>
      <c r="G109" s="17">
        <f t="shared" si="1"/>
        <v>0</v>
      </c>
    </row>
    <row r="110" spans="1:7" x14ac:dyDescent="0.25">
      <c r="A110" s="7" t="s">
        <v>380</v>
      </c>
      <c r="B110" s="8" t="s">
        <v>381</v>
      </c>
      <c r="C110" s="9" t="s">
        <v>14</v>
      </c>
      <c r="D110" s="10">
        <v>276.48</v>
      </c>
      <c r="E110" s="10">
        <v>63.87</v>
      </c>
      <c r="F110" s="21"/>
      <c r="G110" s="17">
        <f t="shared" si="1"/>
        <v>0</v>
      </c>
    </row>
    <row r="111" spans="1:7" x14ac:dyDescent="0.25">
      <c r="A111" s="7" t="s">
        <v>382</v>
      </c>
      <c r="B111" s="8" t="s">
        <v>383</v>
      </c>
      <c r="C111" s="9" t="s">
        <v>14</v>
      </c>
      <c r="D111" s="10">
        <v>276.48</v>
      </c>
      <c r="E111" s="10">
        <v>17.66</v>
      </c>
      <c r="F111" s="21"/>
      <c r="G111" s="17">
        <f t="shared" si="1"/>
        <v>0</v>
      </c>
    </row>
    <row r="112" spans="1:7" x14ac:dyDescent="0.25">
      <c r="A112" s="7" t="s">
        <v>384</v>
      </c>
      <c r="B112" s="8" t="s">
        <v>126</v>
      </c>
      <c r="C112" s="9" t="s">
        <v>14</v>
      </c>
      <c r="D112" s="10">
        <v>233.24</v>
      </c>
      <c r="E112" s="10">
        <v>9.5399999999999991</v>
      </c>
      <c r="F112" s="21"/>
      <c r="G112" s="17">
        <f t="shared" si="1"/>
        <v>0</v>
      </c>
    </row>
    <row r="113" spans="1:7" x14ac:dyDescent="0.25">
      <c r="A113" s="7" t="s">
        <v>385</v>
      </c>
      <c r="B113" s="8" t="s">
        <v>386</v>
      </c>
      <c r="C113" s="9" t="s">
        <v>14</v>
      </c>
      <c r="D113" s="10">
        <v>219.52</v>
      </c>
      <c r="E113" s="10">
        <v>49.34</v>
      </c>
      <c r="F113" s="21"/>
      <c r="G113" s="17">
        <f t="shared" si="1"/>
        <v>0</v>
      </c>
    </row>
    <row r="114" spans="1:7" x14ac:dyDescent="0.25">
      <c r="A114" s="7" t="s">
        <v>387</v>
      </c>
      <c r="B114" s="8" t="s">
        <v>388</v>
      </c>
      <c r="C114" s="9" t="s">
        <v>14</v>
      </c>
      <c r="D114" s="10">
        <v>219.52</v>
      </c>
      <c r="E114" s="10">
        <v>36.549999999999997</v>
      </c>
      <c r="F114" s="21"/>
      <c r="G114" s="17">
        <f t="shared" si="1"/>
        <v>0</v>
      </c>
    </row>
    <row r="115" spans="1:7" x14ac:dyDescent="0.25">
      <c r="A115" s="7" t="s">
        <v>389</v>
      </c>
      <c r="B115" s="8" t="s">
        <v>390</v>
      </c>
      <c r="C115" s="9" t="s">
        <v>14</v>
      </c>
      <c r="D115" s="10">
        <v>219.52</v>
      </c>
      <c r="E115" s="10">
        <v>142.35</v>
      </c>
      <c r="F115" s="21"/>
      <c r="G115" s="17">
        <f t="shared" si="1"/>
        <v>0</v>
      </c>
    </row>
    <row r="116" spans="1:7" x14ac:dyDescent="0.25">
      <c r="A116" s="7" t="s">
        <v>391</v>
      </c>
      <c r="B116" s="8" t="s">
        <v>392</v>
      </c>
      <c r="C116" s="9" t="s">
        <v>34</v>
      </c>
      <c r="D116" s="10">
        <v>60</v>
      </c>
      <c r="E116" s="10">
        <v>10.91</v>
      </c>
      <c r="F116" s="21"/>
      <c r="G116" s="17">
        <f t="shared" si="1"/>
        <v>0</v>
      </c>
    </row>
    <row r="117" spans="1:7" x14ac:dyDescent="0.25">
      <c r="A117" s="7" t="s">
        <v>125</v>
      </c>
      <c r="B117" s="8" t="s">
        <v>126</v>
      </c>
      <c r="C117" s="9" t="s">
        <v>14</v>
      </c>
      <c r="D117" s="10">
        <v>205.74</v>
      </c>
      <c r="E117" s="10">
        <v>9.5399999999999991</v>
      </c>
      <c r="F117" s="21"/>
      <c r="G117" s="17">
        <f t="shared" si="1"/>
        <v>0</v>
      </c>
    </row>
    <row r="118" spans="1:7" x14ac:dyDescent="0.25">
      <c r="A118" s="7" t="s">
        <v>127</v>
      </c>
      <c r="B118" s="8" t="s">
        <v>128</v>
      </c>
      <c r="C118" s="9" t="s">
        <v>14</v>
      </c>
      <c r="D118" s="10">
        <v>205.74</v>
      </c>
      <c r="E118" s="10">
        <v>60.05</v>
      </c>
      <c r="F118" s="21"/>
      <c r="G118" s="17">
        <f t="shared" si="1"/>
        <v>0</v>
      </c>
    </row>
    <row r="119" spans="1:7" x14ac:dyDescent="0.25">
      <c r="A119" s="7" t="s">
        <v>393</v>
      </c>
      <c r="B119" s="8" t="s">
        <v>394</v>
      </c>
      <c r="C119" s="9" t="s">
        <v>14</v>
      </c>
      <c r="D119" s="10">
        <v>109.76</v>
      </c>
      <c r="E119" s="10">
        <v>15.4</v>
      </c>
      <c r="F119" s="21"/>
      <c r="G119" s="17">
        <f t="shared" si="1"/>
        <v>0</v>
      </c>
    </row>
    <row r="120" spans="1:7" x14ac:dyDescent="0.25">
      <c r="A120" s="7" t="s">
        <v>395</v>
      </c>
      <c r="B120" s="8" t="s">
        <v>396</v>
      </c>
      <c r="C120" s="9" t="s">
        <v>14</v>
      </c>
      <c r="D120" s="10">
        <v>153.66</v>
      </c>
      <c r="E120" s="10">
        <v>23.1</v>
      </c>
      <c r="F120" s="21"/>
      <c r="G120" s="17">
        <f t="shared" si="1"/>
        <v>0</v>
      </c>
    </row>
    <row r="121" spans="1:7" x14ac:dyDescent="0.25">
      <c r="A121" s="7" t="s">
        <v>397</v>
      </c>
      <c r="B121" s="8" t="s">
        <v>398</v>
      </c>
      <c r="C121" s="9" t="s">
        <v>14</v>
      </c>
      <c r="D121" s="10">
        <v>12</v>
      </c>
      <c r="E121" s="10">
        <v>49.44</v>
      </c>
      <c r="F121" s="21"/>
      <c r="G121" s="17">
        <f t="shared" si="1"/>
        <v>0</v>
      </c>
    </row>
    <row r="122" spans="1:7" x14ac:dyDescent="0.25">
      <c r="A122" s="7" t="s">
        <v>130</v>
      </c>
      <c r="B122" s="8" t="s">
        <v>131</v>
      </c>
      <c r="C122" s="9" t="s">
        <v>14</v>
      </c>
      <c r="D122" s="10">
        <v>260.64</v>
      </c>
      <c r="E122" s="10">
        <v>56.11</v>
      </c>
      <c r="F122" s="21"/>
      <c r="G122" s="17">
        <f t="shared" si="1"/>
        <v>0</v>
      </c>
    </row>
    <row r="123" spans="1:7" x14ac:dyDescent="0.25">
      <c r="A123" s="7" t="s">
        <v>132</v>
      </c>
      <c r="B123" s="8" t="s">
        <v>24</v>
      </c>
      <c r="C123" s="9" t="s">
        <v>14</v>
      </c>
      <c r="D123" s="10">
        <v>260.64</v>
      </c>
      <c r="E123" s="10">
        <v>14.46</v>
      </c>
      <c r="F123" s="21"/>
      <c r="G123" s="17">
        <f t="shared" si="1"/>
        <v>0</v>
      </c>
    </row>
    <row r="124" spans="1:7" x14ac:dyDescent="0.25">
      <c r="A124" s="7" t="s">
        <v>399</v>
      </c>
      <c r="B124" s="8" t="s">
        <v>400</v>
      </c>
      <c r="C124" s="9" t="s">
        <v>14</v>
      </c>
      <c r="D124" s="10">
        <v>260.64</v>
      </c>
      <c r="E124" s="10">
        <v>44.77</v>
      </c>
      <c r="F124" s="21"/>
      <c r="G124" s="17">
        <f t="shared" si="1"/>
        <v>0</v>
      </c>
    </row>
    <row r="125" spans="1:7" x14ac:dyDescent="0.25">
      <c r="A125" s="7" t="s">
        <v>401</v>
      </c>
      <c r="B125" s="8" t="s">
        <v>402</v>
      </c>
      <c r="C125" s="9" t="s">
        <v>14</v>
      </c>
      <c r="D125" s="10">
        <v>1.8</v>
      </c>
      <c r="E125" s="10">
        <v>540.74</v>
      </c>
      <c r="F125" s="21"/>
      <c r="G125" s="17">
        <f t="shared" si="1"/>
        <v>0</v>
      </c>
    </row>
    <row r="126" spans="1:7" x14ac:dyDescent="0.25">
      <c r="A126" s="7" t="s">
        <v>137</v>
      </c>
      <c r="B126" s="8" t="s">
        <v>138</v>
      </c>
      <c r="C126" s="9" t="s">
        <v>14</v>
      </c>
      <c r="D126" s="10">
        <v>260.64</v>
      </c>
      <c r="E126" s="10">
        <v>236.94</v>
      </c>
      <c r="F126" s="21"/>
      <c r="G126" s="17">
        <f t="shared" si="1"/>
        <v>0</v>
      </c>
    </row>
    <row r="127" spans="1:7" x14ac:dyDescent="0.25">
      <c r="A127" s="7" t="s">
        <v>141</v>
      </c>
      <c r="B127" s="8" t="s">
        <v>142</v>
      </c>
      <c r="C127" s="9" t="s">
        <v>34</v>
      </c>
      <c r="D127" s="10">
        <v>144</v>
      </c>
      <c r="E127" s="10">
        <v>29.26</v>
      </c>
      <c r="F127" s="21"/>
      <c r="G127" s="17">
        <f t="shared" si="1"/>
        <v>0</v>
      </c>
    </row>
    <row r="128" spans="1:7" x14ac:dyDescent="0.25">
      <c r="A128" s="7" t="s">
        <v>403</v>
      </c>
      <c r="B128" s="8" t="s">
        <v>404</v>
      </c>
      <c r="C128" s="9" t="s">
        <v>34</v>
      </c>
      <c r="D128" s="10">
        <v>7.2</v>
      </c>
      <c r="E128" s="10">
        <v>254.88</v>
      </c>
      <c r="F128" s="21"/>
      <c r="G128" s="17">
        <f t="shared" si="1"/>
        <v>0</v>
      </c>
    </row>
    <row r="129" spans="1:7" x14ac:dyDescent="0.25">
      <c r="A129" s="7" t="s">
        <v>145</v>
      </c>
      <c r="B129" s="8" t="s">
        <v>146</v>
      </c>
      <c r="C129" s="9" t="s">
        <v>34</v>
      </c>
      <c r="D129" s="10">
        <v>9</v>
      </c>
      <c r="E129" s="10">
        <v>119.43</v>
      </c>
      <c r="F129" s="21"/>
      <c r="G129" s="17">
        <f t="shared" si="1"/>
        <v>0</v>
      </c>
    </row>
    <row r="130" spans="1:7" x14ac:dyDescent="0.25">
      <c r="A130" s="7" t="s">
        <v>405</v>
      </c>
      <c r="B130" s="8" t="s">
        <v>406</v>
      </c>
      <c r="C130" s="9" t="s">
        <v>20</v>
      </c>
      <c r="D130" s="10">
        <v>26.06</v>
      </c>
      <c r="E130" s="10">
        <v>357.1</v>
      </c>
      <c r="F130" s="21"/>
      <c r="G130" s="17">
        <f t="shared" si="1"/>
        <v>0</v>
      </c>
    </row>
    <row r="131" spans="1:7" x14ac:dyDescent="0.25">
      <c r="A131" s="7" t="s">
        <v>407</v>
      </c>
      <c r="B131" s="8" t="s">
        <v>408</v>
      </c>
      <c r="C131" s="9" t="s">
        <v>14</v>
      </c>
      <c r="D131" s="10">
        <v>260.64</v>
      </c>
      <c r="E131" s="10">
        <v>43.12</v>
      </c>
      <c r="F131" s="21"/>
      <c r="G131" s="17">
        <f t="shared" si="1"/>
        <v>0</v>
      </c>
    </row>
    <row r="132" spans="1:7" x14ac:dyDescent="0.25">
      <c r="A132" s="7" t="s">
        <v>409</v>
      </c>
      <c r="B132" s="8" t="s">
        <v>410</v>
      </c>
      <c r="C132" s="9" t="s">
        <v>14</v>
      </c>
      <c r="D132" s="10">
        <v>13.5</v>
      </c>
      <c r="E132" s="10">
        <v>193.99</v>
      </c>
      <c r="F132" s="21"/>
      <c r="G132" s="17">
        <f t="shared" si="1"/>
        <v>0</v>
      </c>
    </row>
    <row r="133" spans="1:7" x14ac:dyDescent="0.25">
      <c r="A133" s="7" t="s">
        <v>151</v>
      </c>
      <c r="B133" s="8" t="s">
        <v>152</v>
      </c>
      <c r="C133" s="9" t="s">
        <v>14</v>
      </c>
      <c r="D133" s="10">
        <v>11.59</v>
      </c>
      <c r="E133" s="10">
        <v>83.65</v>
      </c>
      <c r="F133" s="21"/>
      <c r="G133" s="17">
        <f t="shared" ref="G133:G156" si="2">TRUNC(F133*D133,2)</f>
        <v>0</v>
      </c>
    </row>
    <row r="134" spans="1:7" x14ac:dyDescent="0.25">
      <c r="A134" s="7" t="s">
        <v>153</v>
      </c>
      <c r="B134" s="8" t="s">
        <v>154</v>
      </c>
      <c r="C134" s="9" t="s">
        <v>14</v>
      </c>
      <c r="D134" s="10">
        <v>72.900000000000006</v>
      </c>
      <c r="E134" s="10">
        <v>45.37</v>
      </c>
      <c r="F134" s="21"/>
      <c r="G134" s="17">
        <f t="shared" si="2"/>
        <v>0</v>
      </c>
    </row>
    <row r="135" spans="1:7" x14ac:dyDescent="0.25">
      <c r="A135" s="7" t="s">
        <v>411</v>
      </c>
      <c r="B135" s="8" t="s">
        <v>412</v>
      </c>
      <c r="C135" s="9" t="s">
        <v>14</v>
      </c>
      <c r="D135" s="10">
        <v>884.74</v>
      </c>
      <c r="E135" s="10">
        <v>5.29</v>
      </c>
      <c r="F135" s="21"/>
      <c r="G135" s="17">
        <f t="shared" si="2"/>
        <v>0</v>
      </c>
    </row>
    <row r="136" spans="1:7" x14ac:dyDescent="0.25">
      <c r="A136" s="7" t="s">
        <v>413</v>
      </c>
      <c r="B136" s="8" t="s">
        <v>414</v>
      </c>
      <c r="C136" s="9" t="s">
        <v>14</v>
      </c>
      <c r="D136" s="10">
        <v>884.74</v>
      </c>
      <c r="E136" s="10">
        <v>22.85</v>
      </c>
      <c r="F136" s="21"/>
      <c r="G136" s="17">
        <f t="shared" si="2"/>
        <v>0</v>
      </c>
    </row>
    <row r="137" spans="1:7" x14ac:dyDescent="0.25">
      <c r="A137" s="7" t="s">
        <v>415</v>
      </c>
      <c r="B137" s="8" t="s">
        <v>416</v>
      </c>
      <c r="C137" s="9" t="s">
        <v>14</v>
      </c>
      <c r="D137" s="10">
        <v>442.74</v>
      </c>
      <c r="E137" s="10">
        <v>27.33</v>
      </c>
      <c r="F137" s="21"/>
      <c r="G137" s="17">
        <f t="shared" si="2"/>
        <v>0</v>
      </c>
    </row>
    <row r="138" spans="1:7" x14ac:dyDescent="0.25">
      <c r="A138" s="7" t="s">
        <v>417</v>
      </c>
      <c r="B138" s="8" t="s">
        <v>418</v>
      </c>
      <c r="C138" s="9" t="s">
        <v>34</v>
      </c>
      <c r="D138" s="10">
        <v>38</v>
      </c>
      <c r="E138" s="10">
        <v>67.290000000000006</v>
      </c>
      <c r="F138" s="21"/>
      <c r="G138" s="17">
        <f t="shared" si="2"/>
        <v>0</v>
      </c>
    </row>
    <row r="139" spans="1:7" x14ac:dyDescent="0.25">
      <c r="A139" s="7" t="s">
        <v>419</v>
      </c>
      <c r="B139" s="8" t="s">
        <v>197</v>
      </c>
      <c r="C139" s="9" t="s">
        <v>14</v>
      </c>
      <c r="D139" s="10">
        <v>118.8</v>
      </c>
      <c r="E139" s="10">
        <v>53.81</v>
      </c>
      <c r="F139" s="21"/>
      <c r="G139" s="17">
        <f t="shared" si="2"/>
        <v>0</v>
      </c>
    </row>
    <row r="140" spans="1:7" x14ac:dyDescent="0.25">
      <c r="A140" s="7" t="s">
        <v>420</v>
      </c>
      <c r="B140" s="8" t="s">
        <v>24</v>
      </c>
      <c r="C140" s="9" t="s">
        <v>14</v>
      </c>
      <c r="D140" s="10">
        <v>118.8</v>
      </c>
      <c r="E140" s="10">
        <v>14.46</v>
      </c>
      <c r="F140" s="21"/>
      <c r="G140" s="17">
        <f t="shared" si="2"/>
        <v>0</v>
      </c>
    </row>
    <row r="141" spans="1:7" x14ac:dyDescent="0.25">
      <c r="A141" s="7" t="s">
        <v>421</v>
      </c>
      <c r="B141" s="8" t="s">
        <v>422</v>
      </c>
      <c r="C141" s="9" t="s">
        <v>14</v>
      </c>
      <c r="D141" s="10">
        <v>10.8</v>
      </c>
      <c r="E141" s="10">
        <v>86.93</v>
      </c>
      <c r="F141" s="21"/>
      <c r="G141" s="17">
        <f t="shared" si="2"/>
        <v>0</v>
      </c>
    </row>
    <row r="142" spans="1:7" x14ac:dyDescent="0.25">
      <c r="A142" s="7" t="s">
        <v>423</v>
      </c>
      <c r="B142" s="8" t="s">
        <v>424</v>
      </c>
      <c r="C142" s="9" t="s">
        <v>14</v>
      </c>
      <c r="D142" s="10">
        <v>504</v>
      </c>
      <c r="E142" s="10">
        <v>22.23</v>
      </c>
      <c r="F142" s="21"/>
      <c r="G142" s="17">
        <f t="shared" si="2"/>
        <v>0</v>
      </c>
    </row>
    <row r="143" spans="1:7" x14ac:dyDescent="0.25">
      <c r="A143" s="7" t="s">
        <v>169</v>
      </c>
      <c r="B143" s="8" t="s">
        <v>170</v>
      </c>
      <c r="C143" s="9" t="s">
        <v>34</v>
      </c>
      <c r="D143" s="10">
        <v>29</v>
      </c>
      <c r="E143" s="10">
        <v>228.45</v>
      </c>
      <c r="F143" s="21"/>
      <c r="G143" s="17">
        <f t="shared" si="2"/>
        <v>0</v>
      </c>
    </row>
    <row r="144" spans="1:7" x14ac:dyDescent="0.25">
      <c r="A144" s="7" t="s">
        <v>425</v>
      </c>
      <c r="B144" s="8" t="s">
        <v>426</v>
      </c>
      <c r="C144" s="9" t="s">
        <v>34</v>
      </c>
      <c r="D144" s="10">
        <v>29</v>
      </c>
      <c r="E144" s="10">
        <v>229.74</v>
      </c>
      <c r="F144" s="21"/>
      <c r="G144" s="17">
        <f t="shared" si="2"/>
        <v>0</v>
      </c>
    </row>
    <row r="145" spans="1:7" x14ac:dyDescent="0.25">
      <c r="A145" s="7" t="s">
        <v>427</v>
      </c>
      <c r="B145" s="8" t="s">
        <v>428</v>
      </c>
      <c r="C145" s="9" t="s">
        <v>34</v>
      </c>
      <c r="D145" s="10">
        <v>60</v>
      </c>
      <c r="E145" s="10">
        <v>98.71</v>
      </c>
      <c r="F145" s="21"/>
      <c r="G145" s="17">
        <f t="shared" si="2"/>
        <v>0</v>
      </c>
    </row>
    <row r="146" spans="1:7" x14ac:dyDescent="0.25">
      <c r="A146" s="7" t="s">
        <v>429</v>
      </c>
      <c r="B146" s="8" t="s">
        <v>430</v>
      </c>
      <c r="C146" s="9" t="s">
        <v>37</v>
      </c>
      <c r="D146" s="10">
        <v>3</v>
      </c>
      <c r="E146" s="10">
        <v>538.05999999999995</v>
      </c>
      <c r="F146" s="21"/>
      <c r="G146" s="17">
        <f t="shared" si="2"/>
        <v>0</v>
      </c>
    </row>
    <row r="147" spans="1:7" x14ac:dyDescent="0.25">
      <c r="A147" s="7" t="s">
        <v>177</v>
      </c>
      <c r="B147" s="8" t="s">
        <v>178</v>
      </c>
      <c r="C147" s="9" t="s">
        <v>34</v>
      </c>
      <c r="D147" s="10">
        <v>30</v>
      </c>
      <c r="E147" s="10">
        <v>131.25</v>
      </c>
      <c r="F147" s="21"/>
      <c r="G147" s="17">
        <f t="shared" si="2"/>
        <v>0</v>
      </c>
    </row>
    <row r="148" spans="1:7" x14ac:dyDescent="0.25">
      <c r="A148" s="7" t="s">
        <v>431</v>
      </c>
      <c r="B148" s="8" t="s">
        <v>432</v>
      </c>
      <c r="C148" s="9" t="s">
        <v>34</v>
      </c>
      <c r="D148" s="10">
        <v>24</v>
      </c>
      <c r="E148" s="10">
        <v>35.36</v>
      </c>
      <c r="F148" s="21"/>
      <c r="G148" s="17">
        <f t="shared" si="2"/>
        <v>0</v>
      </c>
    </row>
    <row r="149" spans="1:7" x14ac:dyDescent="0.25">
      <c r="A149" s="7" t="s">
        <v>433</v>
      </c>
      <c r="B149" s="8" t="s">
        <v>434</v>
      </c>
      <c r="C149" s="9" t="s">
        <v>37</v>
      </c>
      <c r="D149" s="10">
        <v>3</v>
      </c>
      <c r="E149" s="10">
        <v>1675.88</v>
      </c>
      <c r="F149" s="21"/>
      <c r="G149" s="17">
        <f t="shared" si="2"/>
        <v>0</v>
      </c>
    </row>
    <row r="150" spans="1:7" x14ac:dyDescent="0.25">
      <c r="A150" s="7" t="s">
        <v>435</v>
      </c>
      <c r="B150" s="8" t="s">
        <v>436</v>
      </c>
      <c r="C150" s="9" t="s">
        <v>37</v>
      </c>
      <c r="D150" s="10">
        <v>1</v>
      </c>
      <c r="E150" s="10">
        <v>2188.64</v>
      </c>
      <c r="F150" s="21"/>
      <c r="G150" s="17">
        <f t="shared" si="2"/>
        <v>0</v>
      </c>
    </row>
    <row r="151" spans="1:7" x14ac:dyDescent="0.25">
      <c r="A151" s="7" t="s">
        <v>437</v>
      </c>
      <c r="B151" s="8" t="s">
        <v>438</v>
      </c>
      <c r="C151" s="9" t="s">
        <v>37</v>
      </c>
      <c r="D151" s="10">
        <v>6</v>
      </c>
      <c r="E151" s="10">
        <v>2041.04</v>
      </c>
      <c r="F151" s="21"/>
      <c r="G151" s="17">
        <f t="shared" si="2"/>
        <v>0</v>
      </c>
    </row>
    <row r="152" spans="1:7" x14ac:dyDescent="0.25">
      <c r="A152" s="7" t="s">
        <v>439</v>
      </c>
      <c r="B152" s="8" t="s">
        <v>440</v>
      </c>
      <c r="C152" s="9" t="s">
        <v>20</v>
      </c>
      <c r="D152" s="10">
        <v>15.48</v>
      </c>
      <c r="E152" s="10">
        <v>357.1</v>
      </c>
      <c r="F152" s="21"/>
      <c r="G152" s="17">
        <f t="shared" si="2"/>
        <v>0</v>
      </c>
    </row>
    <row r="153" spans="1:7" x14ac:dyDescent="0.25">
      <c r="A153" s="7" t="s">
        <v>441</v>
      </c>
      <c r="B153" s="8" t="s">
        <v>442</v>
      </c>
      <c r="C153" s="9" t="s">
        <v>14</v>
      </c>
      <c r="D153" s="10">
        <v>108</v>
      </c>
      <c r="E153" s="10">
        <v>73.25</v>
      </c>
      <c r="F153" s="21"/>
      <c r="G153" s="17">
        <f t="shared" si="2"/>
        <v>0</v>
      </c>
    </row>
    <row r="154" spans="1:7" x14ac:dyDescent="0.25">
      <c r="A154" s="7" t="s">
        <v>443</v>
      </c>
      <c r="B154" s="8" t="s">
        <v>444</v>
      </c>
      <c r="C154" s="9" t="s">
        <v>14</v>
      </c>
      <c r="D154" s="10">
        <v>108</v>
      </c>
      <c r="E154" s="10">
        <v>3.51</v>
      </c>
      <c r="F154" s="21"/>
      <c r="G154" s="17">
        <f t="shared" si="2"/>
        <v>0</v>
      </c>
    </row>
    <row r="155" spans="1:7" x14ac:dyDescent="0.25">
      <c r="A155" s="7" t="s">
        <v>445</v>
      </c>
      <c r="B155" s="8" t="s">
        <v>446</v>
      </c>
      <c r="C155" s="9" t="s">
        <v>14</v>
      </c>
      <c r="D155" s="10">
        <v>108</v>
      </c>
      <c r="E155" s="10">
        <v>16.559999999999999</v>
      </c>
      <c r="F155" s="21"/>
      <c r="G155" s="17">
        <f t="shared" si="2"/>
        <v>0</v>
      </c>
    </row>
    <row r="156" spans="1:7" x14ac:dyDescent="0.25">
      <c r="A156" s="7" t="s">
        <v>447</v>
      </c>
      <c r="B156" s="8" t="s">
        <v>448</v>
      </c>
      <c r="C156" s="9" t="s">
        <v>37</v>
      </c>
      <c r="D156" s="10">
        <v>23</v>
      </c>
      <c r="E156" s="10">
        <v>911.13</v>
      </c>
      <c r="F156" s="21"/>
      <c r="G156" s="17">
        <f t="shared" si="2"/>
        <v>0</v>
      </c>
    </row>
    <row r="157" spans="1:7" x14ac:dyDescent="0.25">
      <c r="A157" s="7"/>
      <c r="B157" s="8"/>
      <c r="C157" s="9"/>
      <c r="D157" s="10"/>
      <c r="E157" s="10"/>
      <c r="F157" s="11" t="s">
        <v>8</v>
      </c>
      <c r="G157" s="12">
        <f>SUM(G5:G156)</f>
        <v>0</v>
      </c>
    </row>
  </sheetData>
  <sheetProtection algorithmName="SHA-512" hashValue="QmbrofSvMXDwr458A+BycanxfMo4TMymtlnlUH5hfkNyN7vhdFjyvXm6Egw9NvY1GXsd96ZUQpbxw3Cd0G0GwA==" saltValue="gpaQzUYdSi+XOK+ysr4akQ==" spinCount="100000" sheet="1" objects="1" scenarios="1"/>
  <conditionalFormatting sqref="F5:F15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56" xr:uid="{CAD5C549-6ECA-42DB-BB5E-2489B738FBC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2026-02-23T20:38:30Z</dcterms:modified>
</cp:coreProperties>
</file>